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1"/>
  </bookViews>
  <sheets>
    <sheet name="пролог" sheetId="1" r:id="rId1"/>
    <sheet name="преследование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40" i="2" l="1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39" i="2"/>
  <c r="I75" i="2"/>
  <c r="I76" i="2"/>
  <c r="I77" i="2"/>
  <c r="I78" i="2"/>
  <c r="I79" i="2"/>
  <c r="I80" i="2"/>
  <c r="I74" i="2"/>
  <c r="I60" i="2"/>
  <c r="I59" i="2"/>
  <c r="I35" i="2"/>
  <c r="I17" i="2"/>
  <c r="I18" i="2"/>
  <c r="I16" i="2"/>
  <c r="I23" i="2" l="1"/>
  <c r="I24" i="2"/>
  <c r="I25" i="2"/>
  <c r="I26" i="2"/>
  <c r="I27" i="2"/>
  <c r="I28" i="2"/>
  <c r="I29" i="2"/>
  <c r="I30" i="2"/>
  <c r="I31" i="2"/>
  <c r="I22" i="2"/>
  <c r="I65" i="2" l="1"/>
  <c r="I66" i="2"/>
  <c r="I67" i="2"/>
  <c r="I68" i="2"/>
  <c r="I69" i="2"/>
  <c r="I70" i="2"/>
  <c r="I64" i="2"/>
  <c r="I11" i="2"/>
  <c r="I12" i="2"/>
  <c r="I10" i="2"/>
  <c r="N7" i="2" l="1"/>
  <c r="N8" i="2"/>
  <c r="N9" i="2"/>
</calcChain>
</file>

<file path=xl/sharedStrings.xml><?xml version="1.0" encoding="utf-8"?>
<sst xmlns="http://schemas.openxmlformats.org/spreadsheetml/2006/main" count="461" uniqueCount="185">
  <si>
    <t>Фамилия, имя</t>
  </si>
  <si>
    <t>Коллектив</t>
  </si>
  <si>
    <t>Номер</t>
  </si>
  <si>
    <t>ГР</t>
  </si>
  <si>
    <t>Результат</t>
  </si>
  <si>
    <t>Место</t>
  </si>
  <si>
    <t>лично</t>
  </si>
  <si>
    <t>Прохорова Варвара</t>
  </si>
  <si>
    <t>Динамо</t>
  </si>
  <si>
    <t>Альфа-Битца</t>
  </si>
  <si>
    <t>Савельев Владимир</t>
  </si>
  <si>
    <t>Головко Валерий</t>
  </si>
  <si>
    <t>Время старта в гонке преследования</t>
  </si>
  <si>
    <t>Отставание от лидера</t>
  </si>
  <si>
    <t>М3</t>
  </si>
  <si>
    <t>РГУФКСМиТ</t>
  </si>
  <si>
    <t>Ж0</t>
  </si>
  <si>
    <t>Ж1</t>
  </si>
  <si>
    <t>АНО "АРТА-СПОРТ"</t>
  </si>
  <si>
    <t xml:space="preserve"> 5 этап Московского Фестиваля лыжероллерных дисциплин           </t>
  </si>
  <si>
    <t>8 мая 2016 г., дер.Головино, Московская область</t>
  </si>
  <si>
    <t>Квал</t>
  </si>
  <si>
    <t>Зернова Наталья</t>
  </si>
  <si>
    <t>Salomon</t>
  </si>
  <si>
    <t>+00:00,00</t>
  </si>
  <si>
    <t>Чугунова Екатерина</t>
  </si>
  <si>
    <t>Подольск</t>
  </si>
  <si>
    <t>МС</t>
  </si>
  <si>
    <t>+00:08,65</t>
  </si>
  <si>
    <t>Худякова Полина</t>
  </si>
  <si>
    <t>ЛЦ Истина</t>
  </si>
  <si>
    <t>+00:25,24</t>
  </si>
  <si>
    <t>ЖЮ</t>
  </si>
  <si>
    <t>Кузякин Александр</t>
  </si>
  <si>
    <t>Рыцари Истины</t>
  </si>
  <si>
    <t>+00:32,17</t>
  </si>
  <si>
    <t>+00:37,49</t>
  </si>
  <si>
    <t>Меркулова Александра</t>
  </si>
  <si>
    <t>КМС</t>
  </si>
  <si>
    <t>+00:50,13</t>
  </si>
  <si>
    <t>Банецкий Виктор</t>
  </si>
  <si>
    <t>ЗелФЛГБ</t>
  </si>
  <si>
    <t>+00:58,24</t>
  </si>
  <si>
    <t>Абакумов Виктор</t>
  </si>
  <si>
    <t>+01:01,25</t>
  </si>
  <si>
    <t>Ларин Владимир</t>
  </si>
  <si>
    <t>+01:08,39</t>
  </si>
  <si>
    <t>СК "Ромашково"</t>
  </si>
  <si>
    <t>Лункина Марина</t>
  </si>
  <si>
    <t>клуб "Маруся"</t>
  </si>
  <si>
    <t>Зарецкий Александр</t>
  </si>
  <si>
    <t>клуб Манжосова</t>
  </si>
  <si>
    <t>Круглик Лилия</t>
  </si>
  <si>
    <t>Ковалева Алла</t>
  </si>
  <si>
    <t>ЛСК Ёлка</t>
  </si>
  <si>
    <t>Свиридова Наталия</t>
  </si>
  <si>
    <t>СЛК Ёлка</t>
  </si>
  <si>
    <t>+01:37,02</t>
  </si>
  <si>
    <t>+01:38,79</t>
  </si>
  <si>
    <t>+01:55,12</t>
  </si>
  <si>
    <t>+02:06,68</t>
  </si>
  <si>
    <t>+05:23,73</t>
  </si>
  <si>
    <t>+05:26,13</t>
  </si>
  <si>
    <t>Группа</t>
  </si>
  <si>
    <t>М3+ЖЮ+Ж0+Ж1</t>
  </si>
  <si>
    <t>М2+МЮ</t>
  </si>
  <si>
    <t>Киселкин Павел</t>
  </si>
  <si>
    <t>СДЮШОР "Истина"</t>
  </si>
  <si>
    <t>I</t>
  </si>
  <si>
    <t>МЮ</t>
  </si>
  <si>
    <t>Немцов Сергей</t>
  </si>
  <si>
    <t>+00:06,96</t>
  </si>
  <si>
    <t>М2</t>
  </si>
  <si>
    <t>Монахов Антон</t>
  </si>
  <si>
    <t>+00:07,52</t>
  </si>
  <si>
    <t>Чернов Александр</t>
  </si>
  <si>
    <t>Бабушкино</t>
  </si>
  <si>
    <t>+00:12,00</t>
  </si>
  <si>
    <t>Королев Владимир</t>
  </si>
  <si>
    <t>Волкуша</t>
  </si>
  <si>
    <t>+00:17,90</t>
  </si>
  <si>
    <t>Ильвовский Алексей</t>
  </si>
  <si>
    <t>+00:25,54</t>
  </si>
  <si>
    <t>Марюков Сергей</t>
  </si>
  <si>
    <t>КЛБ Марафонец</t>
  </si>
  <si>
    <t>+00:27,05</t>
  </si>
  <si>
    <t>Кондратьев Константин</t>
  </si>
  <si>
    <t>СШОР 111-ФОК Лотос</t>
  </si>
  <si>
    <t>+00:42,47</t>
  </si>
  <si>
    <t>Дроздов Владимир</t>
  </si>
  <si>
    <t>Наро-Фоминск</t>
  </si>
  <si>
    <t>+00:58,39</t>
  </si>
  <si>
    <t>Хромов Сергей</t>
  </si>
  <si>
    <t>Экип центр Богданова</t>
  </si>
  <si>
    <t>+01:37,22</t>
  </si>
  <si>
    <t>М1</t>
  </si>
  <si>
    <t>Щепёткин Алексей</t>
  </si>
  <si>
    <t>triskirun.ru</t>
  </si>
  <si>
    <t>Ямбаев Илья</t>
  </si>
  <si>
    <t>Клуб Манжосова</t>
  </si>
  <si>
    <t>+00:08,14</t>
  </si>
  <si>
    <t>Неверов Николай</t>
  </si>
  <si>
    <t>+00:13,65</t>
  </si>
  <si>
    <t>Сергеев Максим</t>
  </si>
  <si>
    <t>"Стимул"</t>
  </si>
  <si>
    <t>+00:20,51</t>
  </si>
  <si>
    <t>Зернов сергей</t>
  </si>
  <si>
    <t>+00:24,39</t>
  </si>
  <si>
    <t>Гутников Григорий</t>
  </si>
  <si>
    <t>МСМК</t>
  </si>
  <si>
    <t>+00:28,04</t>
  </si>
  <si>
    <t>Ледов Игорь</t>
  </si>
  <si>
    <t>Стимул</t>
  </si>
  <si>
    <t>+00:28,50</t>
  </si>
  <si>
    <t>Кашенцев Андрей</t>
  </si>
  <si>
    <t>Ядромено</t>
  </si>
  <si>
    <t>+00:29,35</t>
  </si>
  <si>
    <t>Есаков Сергей</t>
  </si>
  <si>
    <t>СК Посейдон</t>
  </si>
  <si>
    <t>+00:32,76</t>
  </si>
  <si>
    <t>Будник Александр</t>
  </si>
  <si>
    <t>+00:42,02</t>
  </si>
  <si>
    <t>Журавлев Денис</t>
  </si>
  <si>
    <t>ФЛГБ Зеленоград</t>
  </si>
  <si>
    <t>+00:53,88</t>
  </si>
  <si>
    <t>Иванов Александр</t>
  </si>
  <si>
    <t>Москва</t>
  </si>
  <si>
    <t>+00:55,63</t>
  </si>
  <si>
    <t>Есаков Игорь</t>
  </si>
  <si>
    <t>+01:07,92</t>
  </si>
  <si>
    <t>Ганушкин Олег</t>
  </si>
  <si>
    <t>Братцево</t>
  </si>
  <si>
    <t>+01:21,41</t>
  </si>
  <si>
    <t>Жмаев Олег</t>
  </si>
  <si>
    <t>База "Лесная" Троицк</t>
  </si>
  <si>
    <t>+01:37,43</t>
  </si>
  <si>
    <t>Быков Евгений</t>
  </si>
  <si>
    <t>+01:56,50</t>
  </si>
  <si>
    <t>Старков Олег</t>
  </si>
  <si>
    <t>SKI76TEAM</t>
  </si>
  <si>
    <t>+03:50,33</t>
  </si>
  <si>
    <t>М0</t>
  </si>
  <si>
    <t>Безгин Илья</t>
  </si>
  <si>
    <t>ГСОБ "Лесная"</t>
  </si>
  <si>
    <t>Царев Сергей</t>
  </si>
  <si>
    <t>+00:24,81</t>
  </si>
  <si>
    <t>Исаев Алексей</t>
  </si>
  <si>
    <t>МЧС России</t>
  </si>
  <si>
    <t>+00:26,74</t>
  </si>
  <si>
    <t>Малков Николай</t>
  </si>
  <si>
    <t>+00:38,86</t>
  </si>
  <si>
    <t>Чугунов Иван</t>
  </si>
  <si>
    <t>+00:43,03</t>
  </si>
  <si>
    <t>Чернопятов Виктор</t>
  </si>
  <si>
    <t>+00:51,63</t>
  </si>
  <si>
    <t>Веденеев Алексей</t>
  </si>
  <si>
    <t>+00:55,88</t>
  </si>
  <si>
    <t>Ганушкин Антон</t>
  </si>
  <si>
    <t>ПИФКиС</t>
  </si>
  <si>
    <t>+01:12,20</t>
  </si>
  <si>
    <t>Фролов Андрей</t>
  </si>
  <si>
    <t>+01:34,68</t>
  </si>
  <si>
    <t>Трошин Денис</t>
  </si>
  <si>
    <t>ЛК Нижнецарицынское</t>
  </si>
  <si>
    <t>+02:04,66</t>
  </si>
  <si>
    <t>м0</t>
  </si>
  <si>
    <t>6,4 км</t>
  </si>
  <si>
    <t>Петров Александр</t>
  </si>
  <si>
    <t>Юниоры</t>
  </si>
  <si>
    <t>12,8 км</t>
  </si>
  <si>
    <t>Чистое время</t>
  </si>
  <si>
    <t>1 круг</t>
  </si>
  <si>
    <t>Юниорки</t>
  </si>
  <si>
    <t>Мужчины М0</t>
  </si>
  <si>
    <t>Женщины Ж0</t>
  </si>
  <si>
    <t>Мужчины М1</t>
  </si>
  <si>
    <t>Женщины Ж1</t>
  </si>
  <si>
    <t>Мужчины М2</t>
  </si>
  <si>
    <t>Мужчины М3</t>
  </si>
  <si>
    <t>Очки</t>
  </si>
  <si>
    <t>ГОНКА ПРЕСЛЕДОВАНИЯ В ГОЛОВИНО</t>
  </si>
  <si>
    <t>ОТКРЫТОЕ ПЕРВЕНСТВО ИСРИНСКОГО РАЙОНА ПО ЛЫЖЕРОЛЛЕРАМ</t>
  </si>
  <si>
    <t>ОТКРЫТОЕ ПЕРВЕНСТВО ИСТРИНСКОГО РАЙОНА ПО ЛЫЖЕРОЛЛЕРАМ</t>
  </si>
  <si>
    <t>Пролог, 4 км, свободный стиль</t>
  </si>
  <si>
    <t xml:space="preserve">Гонка преследования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</si>
</sst>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2"/>
      <color rgb="FF333366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9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9"/>
      <color rgb="FF000000"/>
      <name val="Arial Unicode MS"/>
      <family val="2"/>
      <charset val="204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4" fillId="0" borderId="1" xfId="0" applyFont="1" applyBorder="1"/>
    <xf numFmtId="0" fontId="3" fillId="0" borderId="1" xfId="0" applyFont="1" applyBorder="1" applyAlignment="1">
      <alignment vertical="center"/>
    </xf>
    <xf numFmtId="21" fontId="0" fillId="0" borderId="0" xfId="0" applyNumberFormat="1"/>
    <xf numFmtId="0" fontId="6" fillId="0" borderId="0" xfId="0" applyFont="1"/>
    <xf numFmtId="21" fontId="6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21" fontId="7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47" fontId="4" fillId="0" borderId="1" xfId="0" applyNumberFormat="1" applyFont="1" applyBorder="1"/>
    <xf numFmtId="21" fontId="0" fillId="0" borderId="1" xfId="0" applyNumberFormat="1" applyBorder="1"/>
    <xf numFmtId="0" fontId="0" fillId="0" borderId="1" xfId="0" applyBorder="1"/>
    <xf numFmtId="0" fontId="5" fillId="0" borderId="0" xfId="0" applyFont="1" applyAlignment="1">
      <alignment horizontal="center"/>
    </xf>
    <xf numFmtId="47" fontId="0" fillId="0" borderId="1" xfId="0" applyNumberFormat="1" applyBorder="1"/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9" fillId="3" borderId="1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6" fillId="0" borderId="1" xfId="0" applyFont="1" applyBorder="1" applyAlignment="1">
      <alignment horizontal="right"/>
    </xf>
    <xf numFmtId="47" fontId="0" fillId="0" borderId="0" xfId="0" applyNumberFormat="1"/>
    <xf numFmtId="0" fontId="17" fillId="2" borderId="1" xfId="0" applyNumberFormat="1" applyFont="1" applyFill="1" applyBorder="1" applyAlignment="1">
      <alignment horizontal="center" vertical="center" textRotation="90"/>
    </xf>
    <xf numFmtId="47" fontId="6" fillId="0" borderId="0" xfId="0" applyNumberFormat="1" applyFont="1"/>
    <xf numFmtId="47" fontId="18" fillId="2" borderId="1" xfId="0" applyNumberFormat="1" applyFont="1" applyFill="1" applyBorder="1" applyAlignment="1">
      <alignment horizontal="center" vertical="center" wrapText="1"/>
    </xf>
    <xf numFmtId="47" fontId="19" fillId="0" borderId="0" xfId="0" applyNumberFormat="1" applyFont="1" applyAlignment="1">
      <alignment horizontal="right"/>
    </xf>
    <xf numFmtId="47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6" fillId="0" borderId="0" xfId="0" applyNumberFormat="1" applyFont="1"/>
    <xf numFmtId="0" fontId="0" fillId="0" borderId="1" xfId="0" applyNumberFormat="1" applyFill="1" applyBorder="1"/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opLeftCell="A58" zoomScale="90" zoomScaleNormal="90" workbookViewId="0">
      <selection activeCell="L9" sqref="L9"/>
    </sheetView>
  </sheetViews>
  <sheetFormatPr defaultRowHeight="14.25" x14ac:dyDescent="0.2"/>
  <cols>
    <col min="1" max="1" width="5.5703125" style="19" customWidth="1"/>
    <col min="2" max="2" width="24.85546875" style="1" bestFit="1" customWidth="1"/>
    <col min="3" max="3" width="24" style="1" bestFit="1" customWidth="1"/>
    <col min="4" max="4" width="6" style="1" customWidth="1"/>
    <col min="5" max="5" width="6.28515625" style="1" customWidth="1"/>
    <col min="6" max="6" width="5.5703125" style="1" bestFit="1" customWidth="1"/>
    <col min="7" max="8" width="9.42578125" style="1" customWidth="1"/>
    <col min="9" max="9" width="6.7109375" style="11" bestFit="1" customWidth="1"/>
    <col min="10" max="16384" width="9.140625" style="1"/>
  </cols>
  <sheetData>
    <row r="1" spans="1:9" x14ac:dyDescent="0.2">
      <c r="A1" s="35" t="s">
        <v>18</v>
      </c>
      <c r="B1" s="35"/>
      <c r="C1" s="35"/>
      <c r="D1" s="35"/>
      <c r="E1" s="35"/>
      <c r="F1" s="35"/>
      <c r="G1" s="35"/>
      <c r="H1" s="35"/>
      <c r="I1" s="35"/>
    </row>
    <row r="2" spans="1:9" ht="15.75" customHeight="1" x14ac:dyDescent="0.2">
      <c r="A2" s="36" t="s">
        <v>19</v>
      </c>
      <c r="B2" s="36"/>
      <c r="C2" s="36"/>
      <c r="D2" s="36"/>
      <c r="E2" s="36"/>
      <c r="F2" s="36"/>
      <c r="G2" s="36"/>
      <c r="H2" s="36"/>
      <c r="I2" s="36"/>
    </row>
    <row r="3" spans="1:9" ht="26.25" customHeight="1" x14ac:dyDescent="0.2">
      <c r="A3" s="38" t="s">
        <v>180</v>
      </c>
      <c r="B3" s="38"/>
      <c r="C3" s="38"/>
      <c r="D3" s="38"/>
      <c r="E3" s="38"/>
      <c r="F3" s="38"/>
      <c r="G3" s="38"/>
      <c r="H3" s="38"/>
      <c r="I3" s="38"/>
    </row>
    <row r="4" spans="1:9" ht="17.25" customHeight="1" x14ac:dyDescent="0.2">
      <c r="A4" s="38" t="s">
        <v>20</v>
      </c>
      <c r="B4" s="38"/>
      <c r="C4" s="38"/>
      <c r="D4" s="38"/>
      <c r="E4" s="38"/>
      <c r="F4" s="38"/>
      <c r="G4" s="38"/>
      <c r="H4" s="38"/>
      <c r="I4" s="38"/>
    </row>
    <row r="5" spans="1:9" ht="15" x14ac:dyDescent="0.25">
      <c r="A5" s="51" t="s">
        <v>182</v>
      </c>
      <c r="B5" s="52"/>
      <c r="C5" s="52"/>
      <c r="D5" s="52"/>
      <c r="E5" s="52"/>
      <c r="F5" s="52"/>
      <c r="G5" s="52"/>
      <c r="H5" s="52"/>
      <c r="I5" s="52"/>
    </row>
    <row r="6" spans="1:9" ht="15" x14ac:dyDescent="0.25">
      <c r="A6" s="39" t="s">
        <v>183</v>
      </c>
      <c r="B6" s="39"/>
      <c r="C6" s="39"/>
      <c r="D6" s="39"/>
      <c r="E6" s="39"/>
      <c r="F6" s="39"/>
      <c r="G6" s="39"/>
      <c r="H6" s="39"/>
      <c r="I6" s="39"/>
    </row>
    <row r="7" spans="1:9" ht="15" x14ac:dyDescent="0.25">
      <c r="A7" s="17"/>
      <c r="B7" s="15"/>
      <c r="C7" s="15"/>
      <c r="D7" s="15"/>
      <c r="E7" s="15"/>
      <c r="F7" s="15"/>
      <c r="G7" s="15"/>
      <c r="H7" s="15"/>
      <c r="I7" s="21"/>
    </row>
    <row r="8" spans="1:9" ht="22.5" customHeight="1" x14ac:dyDescent="0.2">
      <c r="A8" s="37" t="s">
        <v>64</v>
      </c>
      <c r="B8" s="37"/>
      <c r="C8" s="37"/>
      <c r="D8" s="37"/>
      <c r="E8" s="37"/>
      <c r="F8" s="37"/>
      <c r="G8" s="37"/>
      <c r="H8" s="37"/>
      <c r="I8" s="37"/>
    </row>
    <row r="9" spans="1:9" ht="18" x14ac:dyDescent="0.2">
      <c r="A9" s="9" t="s">
        <v>5</v>
      </c>
      <c r="B9" s="10" t="s">
        <v>0</v>
      </c>
      <c r="C9" s="10" t="s">
        <v>1</v>
      </c>
      <c r="D9" s="10" t="s">
        <v>21</v>
      </c>
      <c r="E9" s="10" t="s">
        <v>2</v>
      </c>
      <c r="F9" s="10" t="s">
        <v>3</v>
      </c>
      <c r="G9" s="10" t="s">
        <v>4</v>
      </c>
      <c r="H9" s="20" t="s">
        <v>13</v>
      </c>
      <c r="I9" s="22" t="s">
        <v>63</v>
      </c>
    </row>
    <row r="10" spans="1:9" ht="15" x14ac:dyDescent="0.2">
      <c r="A10" s="18">
        <v>1</v>
      </c>
      <c r="B10" s="2" t="s">
        <v>22</v>
      </c>
      <c r="C10" s="2" t="s">
        <v>23</v>
      </c>
      <c r="D10" s="2"/>
      <c r="E10" s="2">
        <v>292</v>
      </c>
      <c r="F10" s="2">
        <v>1976</v>
      </c>
      <c r="G10" s="12">
        <v>5.5912037037037033E-3</v>
      </c>
      <c r="H10" s="23" t="s">
        <v>24</v>
      </c>
      <c r="I10" s="24" t="s">
        <v>17</v>
      </c>
    </row>
    <row r="11" spans="1:9" ht="15" x14ac:dyDescent="0.2">
      <c r="A11" s="18">
        <v>2</v>
      </c>
      <c r="B11" s="2" t="s">
        <v>25</v>
      </c>
      <c r="C11" s="2" t="s">
        <v>26</v>
      </c>
      <c r="D11" s="2" t="s">
        <v>27</v>
      </c>
      <c r="E11" s="2">
        <v>288</v>
      </c>
      <c r="F11" s="2">
        <v>1993</v>
      </c>
      <c r="G11" s="12">
        <v>5.6913194444444433E-3</v>
      </c>
      <c r="H11" s="23" t="s">
        <v>28</v>
      </c>
      <c r="I11" s="24" t="s">
        <v>16</v>
      </c>
    </row>
    <row r="12" spans="1:9" ht="15" x14ac:dyDescent="0.2">
      <c r="A12" s="18">
        <v>3</v>
      </c>
      <c r="B12" s="2" t="s">
        <v>29</v>
      </c>
      <c r="C12" s="2" t="s">
        <v>30</v>
      </c>
      <c r="D12" s="2"/>
      <c r="E12" s="2">
        <v>302</v>
      </c>
      <c r="F12" s="2">
        <v>1996</v>
      </c>
      <c r="G12" s="12">
        <v>5.8833333333333333E-3</v>
      </c>
      <c r="H12" s="23" t="s">
        <v>31</v>
      </c>
      <c r="I12" s="24" t="s">
        <v>32</v>
      </c>
    </row>
    <row r="13" spans="1:9" ht="15" x14ac:dyDescent="0.2">
      <c r="A13" s="18">
        <v>4</v>
      </c>
      <c r="B13" s="2" t="s">
        <v>33</v>
      </c>
      <c r="C13" s="2" t="s">
        <v>34</v>
      </c>
      <c r="D13" s="2"/>
      <c r="E13" s="2">
        <v>295</v>
      </c>
      <c r="F13" s="2">
        <v>1955</v>
      </c>
      <c r="G13" s="12">
        <v>5.9635416666666665E-3</v>
      </c>
      <c r="H13" s="23" t="s">
        <v>35</v>
      </c>
      <c r="I13" s="24" t="s">
        <v>14</v>
      </c>
    </row>
    <row r="14" spans="1:9" ht="15" x14ac:dyDescent="0.2">
      <c r="A14" s="18">
        <v>5</v>
      </c>
      <c r="B14" s="2" t="s">
        <v>10</v>
      </c>
      <c r="C14" s="2"/>
      <c r="D14" s="2"/>
      <c r="E14" s="2">
        <v>297</v>
      </c>
      <c r="F14" s="2">
        <v>1952</v>
      </c>
      <c r="G14" s="12">
        <v>6.0251157407407406E-3</v>
      </c>
      <c r="H14" s="23" t="s">
        <v>36</v>
      </c>
      <c r="I14" s="24" t="s">
        <v>14</v>
      </c>
    </row>
    <row r="15" spans="1:9" ht="15" x14ac:dyDescent="0.2">
      <c r="A15" s="18">
        <v>6</v>
      </c>
      <c r="B15" s="2" t="s">
        <v>37</v>
      </c>
      <c r="C15" s="2" t="s">
        <v>15</v>
      </c>
      <c r="D15" s="2" t="s">
        <v>38</v>
      </c>
      <c r="E15" s="2">
        <v>301</v>
      </c>
      <c r="F15" s="2">
        <v>1997</v>
      </c>
      <c r="G15" s="12">
        <v>6.1714120370370378E-3</v>
      </c>
      <c r="H15" s="23" t="s">
        <v>39</v>
      </c>
      <c r="I15" s="24" t="s">
        <v>32</v>
      </c>
    </row>
    <row r="16" spans="1:9" ht="15" x14ac:dyDescent="0.2">
      <c r="A16" s="18">
        <v>7</v>
      </c>
      <c r="B16" s="2" t="s">
        <v>40</v>
      </c>
      <c r="C16" s="2" t="s">
        <v>41</v>
      </c>
      <c r="D16" s="2"/>
      <c r="E16" s="2">
        <v>294</v>
      </c>
      <c r="F16" s="2">
        <v>1955</v>
      </c>
      <c r="G16" s="12">
        <v>6.2652777777777785E-3</v>
      </c>
      <c r="H16" s="23" t="s">
        <v>42</v>
      </c>
      <c r="I16" s="24" t="s">
        <v>14</v>
      </c>
    </row>
    <row r="17" spans="1:9" ht="15" x14ac:dyDescent="0.2">
      <c r="A17" s="18">
        <v>8</v>
      </c>
      <c r="B17" s="2" t="s">
        <v>43</v>
      </c>
      <c r="C17" s="2"/>
      <c r="D17" s="2"/>
      <c r="E17" s="2">
        <v>299</v>
      </c>
      <c r="F17" s="2">
        <v>1950</v>
      </c>
      <c r="G17" s="12">
        <v>6.3001157407407407E-3</v>
      </c>
      <c r="H17" s="23" t="s">
        <v>44</v>
      </c>
      <c r="I17" s="24" t="s">
        <v>14</v>
      </c>
    </row>
    <row r="18" spans="1:9" ht="15" x14ac:dyDescent="0.2">
      <c r="A18" s="18">
        <v>9</v>
      </c>
      <c r="B18" s="2" t="s">
        <v>45</v>
      </c>
      <c r="C18" s="2" t="s">
        <v>26</v>
      </c>
      <c r="D18" s="2"/>
      <c r="E18" s="2">
        <v>296</v>
      </c>
      <c r="F18" s="2">
        <v>1954</v>
      </c>
      <c r="G18" s="12">
        <v>6.3827546296296297E-3</v>
      </c>
      <c r="H18" s="23" t="s">
        <v>46</v>
      </c>
      <c r="I18" s="24" t="s">
        <v>14</v>
      </c>
    </row>
    <row r="19" spans="1:9" ht="15" x14ac:dyDescent="0.2">
      <c r="A19" s="18">
        <v>10</v>
      </c>
      <c r="B19" s="2" t="s">
        <v>11</v>
      </c>
      <c r="C19" s="2" t="s">
        <v>47</v>
      </c>
      <c r="D19" s="2"/>
      <c r="E19" s="2">
        <v>293</v>
      </c>
      <c r="F19" s="2">
        <v>1946</v>
      </c>
      <c r="G19" s="12">
        <v>6.7141203703703703E-3</v>
      </c>
      <c r="H19" s="23" t="s">
        <v>57</v>
      </c>
      <c r="I19" s="24" t="s">
        <v>14</v>
      </c>
    </row>
    <row r="20" spans="1:9" ht="15" x14ac:dyDescent="0.2">
      <c r="A20" s="18">
        <v>11</v>
      </c>
      <c r="B20" s="2" t="s">
        <v>48</v>
      </c>
      <c r="C20" s="2" t="s">
        <v>49</v>
      </c>
      <c r="D20" s="2"/>
      <c r="E20" s="2">
        <v>289</v>
      </c>
      <c r="F20" s="2">
        <v>1972</v>
      </c>
      <c r="G20" s="12">
        <v>6.7346064814814812E-3</v>
      </c>
      <c r="H20" s="23" t="s">
        <v>58</v>
      </c>
      <c r="I20" s="24" t="s">
        <v>17</v>
      </c>
    </row>
    <row r="21" spans="1:9" ht="15" x14ac:dyDescent="0.2">
      <c r="A21" s="18">
        <v>12</v>
      </c>
      <c r="B21" s="2" t="s">
        <v>50</v>
      </c>
      <c r="C21" s="2" t="s">
        <v>51</v>
      </c>
      <c r="D21" s="2"/>
      <c r="E21" s="2">
        <v>298</v>
      </c>
      <c r="F21" s="2">
        <v>1947</v>
      </c>
      <c r="G21" s="12">
        <v>6.9236111111111122E-3</v>
      </c>
      <c r="H21" s="23" t="s">
        <v>59</v>
      </c>
      <c r="I21" s="24" t="s">
        <v>14</v>
      </c>
    </row>
    <row r="22" spans="1:9" ht="15" x14ac:dyDescent="0.2">
      <c r="A22" s="18">
        <v>13</v>
      </c>
      <c r="B22" s="2" t="s">
        <v>52</v>
      </c>
      <c r="C22" s="2" t="s">
        <v>30</v>
      </c>
      <c r="D22" s="2"/>
      <c r="E22" s="2">
        <v>300</v>
      </c>
      <c r="F22" s="2">
        <v>1997</v>
      </c>
      <c r="G22" s="12">
        <v>7.0574074074074072E-3</v>
      </c>
      <c r="H22" s="23" t="s">
        <v>60</v>
      </c>
      <c r="I22" s="24" t="s">
        <v>32</v>
      </c>
    </row>
    <row r="23" spans="1:9" ht="15" x14ac:dyDescent="0.2">
      <c r="A23" s="18">
        <v>14</v>
      </c>
      <c r="B23" s="2" t="s">
        <v>53</v>
      </c>
      <c r="C23" s="2" t="s">
        <v>54</v>
      </c>
      <c r="D23" s="2"/>
      <c r="E23" s="2">
        <v>304</v>
      </c>
      <c r="F23" s="2">
        <v>1971</v>
      </c>
      <c r="G23" s="12">
        <v>9.3380787037037043E-3</v>
      </c>
      <c r="H23" s="23" t="s">
        <v>61</v>
      </c>
      <c r="I23" s="24" t="s">
        <v>17</v>
      </c>
    </row>
    <row r="24" spans="1:9" ht="15" x14ac:dyDescent="0.2">
      <c r="A24" s="18">
        <v>15</v>
      </c>
      <c r="B24" s="2" t="s">
        <v>55</v>
      </c>
      <c r="C24" s="2" t="s">
        <v>56</v>
      </c>
      <c r="D24" s="2"/>
      <c r="E24" s="2">
        <v>303</v>
      </c>
      <c r="F24" s="2">
        <v>1971</v>
      </c>
      <c r="G24" s="12">
        <v>9.3658564814814819E-3</v>
      </c>
      <c r="H24" s="23" t="s">
        <v>62</v>
      </c>
      <c r="I24" s="24" t="s">
        <v>17</v>
      </c>
    </row>
    <row r="26" spans="1:9" ht="15.75" x14ac:dyDescent="0.2">
      <c r="A26" s="37" t="s">
        <v>65</v>
      </c>
      <c r="B26" s="37"/>
      <c r="C26" s="37"/>
      <c r="D26" s="37"/>
      <c r="E26" s="37"/>
      <c r="F26" s="37"/>
      <c r="G26" s="37"/>
      <c r="H26" s="37"/>
      <c r="I26" s="37"/>
    </row>
    <row r="27" spans="1:9" ht="18" x14ac:dyDescent="0.2">
      <c r="A27" s="9" t="s">
        <v>5</v>
      </c>
      <c r="B27" s="10" t="s">
        <v>0</v>
      </c>
      <c r="C27" s="10" t="s">
        <v>1</v>
      </c>
      <c r="D27" s="10" t="s">
        <v>21</v>
      </c>
      <c r="E27" s="10" t="s">
        <v>2</v>
      </c>
      <c r="F27" s="10" t="s">
        <v>3</v>
      </c>
      <c r="G27" s="10" t="s">
        <v>4</v>
      </c>
      <c r="H27" s="20" t="s">
        <v>13</v>
      </c>
      <c r="I27" s="22" t="s">
        <v>63</v>
      </c>
    </row>
    <row r="28" spans="1:9" ht="15" x14ac:dyDescent="0.2">
      <c r="A28" s="3">
        <v>1</v>
      </c>
      <c r="B28" s="2" t="s">
        <v>66</v>
      </c>
      <c r="C28" s="2" t="s">
        <v>67</v>
      </c>
      <c r="D28" s="2" t="s">
        <v>68</v>
      </c>
      <c r="E28" s="2">
        <v>280</v>
      </c>
      <c r="F28" s="2">
        <v>1996</v>
      </c>
      <c r="G28" s="12">
        <v>5.1762731481481486E-3</v>
      </c>
      <c r="H28" s="23" t="s">
        <v>24</v>
      </c>
      <c r="I28" s="24" t="s">
        <v>69</v>
      </c>
    </row>
    <row r="29" spans="1:9" ht="15" x14ac:dyDescent="0.2">
      <c r="A29" s="3">
        <v>2</v>
      </c>
      <c r="B29" s="2" t="s">
        <v>70</v>
      </c>
      <c r="C29" s="2" t="b">
        <v>1</v>
      </c>
      <c r="D29" s="2"/>
      <c r="E29" s="2">
        <v>281</v>
      </c>
      <c r="F29" s="2">
        <v>1965</v>
      </c>
      <c r="G29" s="12">
        <v>5.2568287037037037E-3</v>
      </c>
      <c r="H29" s="23" t="s">
        <v>71</v>
      </c>
      <c r="I29" s="24" t="s">
        <v>72</v>
      </c>
    </row>
    <row r="30" spans="1:9" ht="15" x14ac:dyDescent="0.2">
      <c r="A30" s="3">
        <v>3</v>
      </c>
      <c r="B30" s="2" t="s">
        <v>73</v>
      </c>
      <c r="C30" s="2" t="s">
        <v>30</v>
      </c>
      <c r="D30" s="2"/>
      <c r="E30" s="2">
        <v>279</v>
      </c>
      <c r="F30" s="2">
        <v>1997</v>
      </c>
      <c r="G30" s="12">
        <v>5.263310185185186E-3</v>
      </c>
      <c r="H30" s="23" t="s">
        <v>74</v>
      </c>
      <c r="I30" s="24" t="s">
        <v>69</v>
      </c>
    </row>
    <row r="31" spans="1:9" ht="15" x14ac:dyDescent="0.2">
      <c r="A31" s="3">
        <v>4</v>
      </c>
      <c r="B31" s="2" t="s">
        <v>75</v>
      </c>
      <c r="C31" s="2" t="s">
        <v>76</v>
      </c>
      <c r="D31" s="2"/>
      <c r="E31" s="2">
        <v>278</v>
      </c>
      <c r="F31" s="2">
        <v>1996</v>
      </c>
      <c r="G31" s="12">
        <v>5.3151620370370375E-3</v>
      </c>
      <c r="H31" s="23" t="s">
        <v>77</v>
      </c>
      <c r="I31" s="24" t="s">
        <v>69</v>
      </c>
    </row>
    <row r="32" spans="1:9" ht="15" x14ac:dyDescent="0.2">
      <c r="A32" s="3">
        <v>5</v>
      </c>
      <c r="B32" s="2" t="s">
        <v>78</v>
      </c>
      <c r="C32" s="2" t="s">
        <v>79</v>
      </c>
      <c r="D32" s="2"/>
      <c r="E32" s="2">
        <v>283</v>
      </c>
      <c r="F32" s="2">
        <v>1965</v>
      </c>
      <c r="G32" s="12">
        <v>5.3834490740740744E-3</v>
      </c>
      <c r="H32" s="23" t="s">
        <v>80</v>
      </c>
      <c r="I32" s="24" t="s">
        <v>72</v>
      </c>
    </row>
    <row r="33" spans="1:9" ht="15" x14ac:dyDescent="0.2">
      <c r="A33" s="3">
        <v>6</v>
      </c>
      <c r="B33" s="2" t="s">
        <v>81</v>
      </c>
      <c r="C33" s="2" t="s">
        <v>9</v>
      </c>
      <c r="D33" s="2" t="s">
        <v>38</v>
      </c>
      <c r="E33" s="2">
        <v>287</v>
      </c>
      <c r="F33" s="2">
        <v>1961</v>
      </c>
      <c r="G33" s="12">
        <v>5.4718750000000002E-3</v>
      </c>
      <c r="H33" s="23" t="s">
        <v>82</v>
      </c>
      <c r="I33" s="24" t="s">
        <v>72</v>
      </c>
    </row>
    <row r="34" spans="1:9" ht="15" x14ac:dyDescent="0.2">
      <c r="A34" s="3">
        <v>7</v>
      </c>
      <c r="B34" s="2" t="s">
        <v>83</v>
      </c>
      <c r="C34" s="2" t="s">
        <v>84</v>
      </c>
      <c r="D34" s="2" t="s">
        <v>68</v>
      </c>
      <c r="E34" s="2">
        <v>285</v>
      </c>
      <c r="F34" s="2">
        <v>1961</v>
      </c>
      <c r="G34" s="12">
        <v>5.489351851851852E-3</v>
      </c>
      <c r="H34" s="23" t="s">
        <v>85</v>
      </c>
      <c r="I34" s="24" t="s">
        <v>72</v>
      </c>
    </row>
    <row r="35" spans="1:9" ht="15" x14ac:dyDescent="0.2">
      <c r="A35" s="3">
        <v>8</v>
      </c>
      <c r="B35" s="2" t="s">
        <v>86</v>
      </c>
      <c r="C35" s="2" t="s">
        <v>87</v>
      </c>
      <c r="D35" s="2" t="s">
        <v>68</v>
      </c>
      <c r="E35" s="2">
        <v>284</v>
      </c>
      <c r="F35" s="2">
        <v>1964</v>
      </c>
      <c r="G35" s="12">
        <v>5.6678240740740743E-3</v>
      </c>
      <c r="H35" s="23" t="s">
        <v>88</v>
      </c>
      <c r="I35" s="24" t="s">
        <v>72</v>
      </c>
    </row>
    <row r="36" spans="1:9" ht="15" x14ac:dyDescent="0.2">
      <c r="A36" s="3">
        <v>9</v>
      </c>
      <c r="B36" s="2" t="s">
        <v>89</v>
      </c>
      <c r="C36" s="2" t="s">
        <v>90</v>
      </c>
      <c r="D36" s="2"/>
      <c r="E36" s="2">
        <v>286</v>
      </c>
      <c r="F36" s="2">
        <v>1957</v>
      </c>
      <c r="G36" s="12">
        <v>5.8520833333333333E-3</v>
      </c>
      <c r="H36" s="23" t="s">
        <v>91</v>
      </c>
      <c r="I36" s="24" t="s">
        <v>72</v>
      </c>
    </row>
    <row r="37" spans="1:9" ht="15" x14ac:dyDescent="0.2">
      <c r="A37" s="3">
        <v>10</v>
      </c>
      <c r="B37" s="2" t="s">
        <v>92</v>
      </c>
      <c r="C37" s="2" t="s">
        <v>93</v>
      </c>
      <c r="D37" s="2"/>
      <c r="E37" s="2">
        <v>282</v>
      </c>
      <c r="F37" s="2">
        <v>1959</v>
      </c>
      <c r="G37" s="12">
        <v>6.3015046296296291E-3</v>
      </c>
      <c r="H37" s="23" t="s">
        <v>94</v>
      </c>
      <c r="I37" s="24" t="s">
        <v>72</v>
      </c>
    </row>
    <row r="39" spans="1:9" ht="15.75" x14ac:dyDescent="0.2">
      <c r="A39" s="37" t="s">
        <v>95</v>
      </c>
      <c r="B39" s="37"/>
      <c r="C39" s="37"/>
      <c r="D39" s="37"/>
      <c r="E39" s="37"/>
      <c r="F39" s="37"/>
      <c r="G39" s="37"/>
      <c r="H39" s="37"/>
      <c r="I39" s="37"/>
    </row>
    <row r="40" spans="1:9" ht="18" x14ac:dyDescent="0.2">
      <c r="A40" s="9" t="s">
        <v>5</v>
      </c>
      <c r="B40" s="10" t="s">
        <v>0</v>
      </c>
      <c r="C40" s="10" t="s">
        <v>1</v>
      </c>
      <c r="D40" s="10" t="s">
        <v>21</v>
      </c>
      <c r="E40" s="10" t="s">
        <v>2</v>
      </c>
      <c r="F40" s="10" t="s">
        <v>3</v>
      </c>
      <c r="G40" s="10" t="s">
        <v>4</v>
      </c>
      <c r="H40" s="20" t="s">
        <v>13</v>
      </c>
      <c r="I40" s="22" t="s">
        <v>63</v>
      </c>
    </row>
    <row r="41" spans="1:9" ht="15" x14ac:dyDescent="0.2">
      <c r="A41" s="3">
        <v>1</v>
      </c>
      <c r="B41" s="2" t="s">
        <v>96</v>
      </c>
      <c r="C41" s="2" t="s">
        <v>97</v>
      </c>
      <c r="D41" s="2" t="s">
        <v>27</v>
      </c>
      <c r="E41" s="2">
        <v>264</v>
      </c>
      <c r="F41" s="2">
        <v>1968</v>
      </c>
      <c r="G41" s="12">
        <v>4.9388888888888894E-3</v>
      </c>
      <c r="H41" s="23" t="s">
        <v>24</v>
      </c>
      <c r="I41" s="25" t="s">
        <v>95</v>
      </c>
    </row>
    <row r="42" spans="1:9" ht="15" x14ac:dyDescent="0.2">
      <c r="A42" s="3">
        <v>2</v>
      </c>
      <c r="B42" s="2" t="s">
        <v>98</v>
      </c>
      <c r="C42" s="2" t="s">
        <v>99</v>
      </c>
      <c r="D42" s="2"/>
      <c r="E42" s="2">
        <v>275</v>
      </c>
      <c r="F42" s="2">
        <v>1975</v>
      </c>
      <c r="G42" s="12">
        <v>5.033101851851852E-3</v>
      </c>
      <c r="H42" s="23" t="s">
        <v>100</v>
      </c>
      <c r="I42" s="25" t="s">
        <v>95</v>
      </c>
    </row>
    <row r="43" spans="1:9" ht="15" x14ac:dyDescent="0.2">
      <c r="A43" s="3">
        <v>3</v>
      </c>
      <c r="B43" s="2" t="s">
        <v>101</v>
      </c>
      <c r="C43" s="2"/>
      <c r="D43" s="2" t="s">
        <v>27</v>
      </c>
      <c r="E43" s="2">
        <v>273</v>
      </c>
      <c r="F43" s="2">
        <v>1971</v>
      </c>
      <c r="G43" s="12">
        <v>5.0968749999999998E-3</v>
      </c>
      <c r="H43" s="23" t="s">
        <v>102</v>
      </c>
      <c r="I43" s="25" t="s">
        <v>95</v>
      </c>
    </row>
    <row r="44" spans="1:9" ht="15" x14ac:dyDescent="0.2">
      <c r="A44" s="3">
        <v>4</v>
      </c>
      <c r="B44" s="2" t="s">
        <v>103</v>
      </c>
      <c r="C44" s="2" t="s">
        <v>104</v>
      </c>
      <c r="D44" s="2"/>
      <c r="E44" s="2">
        <v>272</v>
      </c>
      <c r="F44" s="2">
        <v>1973</v>
      </c>
      <c r="G44" s="12">
        <v>5.1762731481481486E-3</v>
      </c>
      <c r="H44" s="23" t="s">
        <v>105</v>
      </c>
      <c r="I44" s="25" t="s">
        <v>95</v>
      </c>
    </row>
    <row r="45" spans="1:9" ht="15" x14ac:dyDescent="0.2">
      <c r="A45" s="3">
        <v>5</v>
      </c>
      <c r="B45" s="2" t="s">
        <v>106</v>
      </c>
      <c r="C45" s="2" t="s">
        <v>23</v>
      </c>
      <c r="D45" s="2"/>
      <c r="E45" s="2">
        <v>277</v>
      </c>
      <c r="F45" s="2">
        <v>1969</v>
      </c>
      <c r="G45" s="12">
        <v>5.2211805555555553E-3</v>
      </c>
      <c r="H45" s="23" t="s">
        <v>107</v>
      </c>
      <c r="I45" s="25" t="s">
        <v>95</v>
      </c>
    </row>
    <row r="46" spans="1:9" ht="15" x14ac:dyDescent="0.2">
      <c r="A46" s="3">
        <v>6</v>
      </c>
      <c r="B46" s="2" t="s">
        <v>108</v>
      </c>
      <c r="C46" s="2" t="s">
        <v>8</v>
      </c>
      <c r="D46" s="2" t="s">
        <v>109</v>
      </c>
      <c r="E46" s="2">
        <v>268</v>
      </c>
      <c r="F46" s="2">
        <v>1975</v>
      </c>
      <c r="G46" s="12">
        <v>5.2634259259259257E-3</v>
      </c>
      <c r="H46" s="23" t="s">
        <v>110</v>
      </c>
      <c r="I46" s="25" t="s">
        <v>95</v>
      </c>
    </row>
    <row r="47" spans="1:9" ht="15" x14ac:dyDescent="0.2">
      <c r="A47" s="3">
        <v>7</v>
      </c>
      <c r="B47" s="2" t="s">
        <v>111</v>
      </c>
      <c r="C47" s="2" t="s">
        <v>112</v>
      </c>
      <c r="D47" s="2"/>
      <c r="E47" s="2">
        <v>266</v>
      </c>
      <c r="F47" s="2">
        <v>1971</v>
      </c>
      <c r="G47" s="12">
        <v>5.26875E-3</v>
      </c>
      <c r="H47" s="23" t="s">
        <v>113</v>
      </c>
      <c r="I47" s="25" t="s">
        <v>95</v>
      </c>
    </row>
    <row r="48" spans="1:9" ht="15" x14ac:dyDescent="0.2">
      <c r="A48" s="3">
        <v>8</v>
      </c>
      <c r="B48" s="2" t="s">
        <v>114</v>
      </c>
      <c r="C48" s="2" t="s">
        <v>115</v>
      </c>
      <c r="D48" s="2"/>
      <c r="E48" s="2">
        <v>267</v>
      </c>
      <c r="F48" s="2">
        <v>1969</v>
      </c>
      <c r="G48" s="12">
        <v>5.2785879629629632E-3</v>
      </c>
      <c r="H48" s="23" t="s">
        <v>116</v>
      </c>
      <c r="I48" s="25" t="s">
        <v>95</v>
      </c>
    </row>
    <row r="49" spans="1:9" ht="15" x14ac:dyDescent="0.2">
      <c r="A49" s="3">
        <v>9</v>
      </c>
      <c r="B49" s="2" t="s">
        <v>117</v>
      </c>
      <c r="C49" s="2" t="s">
        <v>118</v>
      </c>
      <c r="D49" s="2"/>
      <c r="E49" s="2">
        <v>265</v>
      </c>
      <c r="F49" s="2">
        <v>1967</v>
      </c>
      <c r="G49" s="12">
        <v>5.318055555555555E-3</v>
      </c>
      <c r="H49" s="23" t="s">
        <v>119</v>
      </c>
      <c r="I49" s="25" t="s">
        <v>95</v>
      </c>
    </row>
    <row r="50" spans="1:9" ht="15" x14ac:dyDescent="0.2">
      <c r="A50" s="3">
        <v>10</v>
      </c>
      <c r="B50" s="2" t="s">
        <v>120</v>
      </c>
      <c r="C50" s="2" t="s">
        <v>6</v>
      </c>
      <c r="D50" s="2"/>
      <c r="E50" s="2">
        <v>271</v>
      </c>
      <c r="F50" s="2">
        <v>1972</v>
      </c>
      <c r="G50" s="12">
        <v>5.4252314814814814E-3</v>
      </c>
      <c r="H50" s="23" t="s">
        <v>121</v>
      </c>
      <c r="I50" s="25" t="s">
        <v>95</v>
      </c>
    </row>
    <row r="51" spans="1:9" ht="15" x14ac:dyDescent="0.2">
      <c r="A51" s="3">
        <v>11</v>
      </c>
      <c r="B51" s="2" t="s">
        <v>122</v>
      </c>
      <c r="C51" s="2" t="s">
        <v>123</v>
      </c>
      <c r="D51" s="2"/>
      <c r="E51" s="2">
        <v>276</v>
      </c>
      <c r="F51" s="2">
        <v>1970</v>
      </c>
      <c r="G51" s="12">
        <v>5.5625000000000006E-3</v>
      </c>
      <c r="H51" s="23" t="s">
        <v>124</v>
      </c>
      <c r="I51" s="25" t="s">
        <v>95</v>
      </c>
    </row>
    <row r="52" spans="1:9" ht="15" x14ac:dyDescent="0.2">
      <c r="A52" s="3">
        <v>12</v>
      </c>
      <c r="B52" s="2" t="s">
        <v>125</v>
      </c>
      <c r="C52" s="2" t="s">
        <v>126</v>
      </c>
      <c r="D52" s="2"/>
      <c r="E52" s="2">
        <v>270</v>
      </c>
      <c r="F52" s="2">
        <v>1972</v>
      </c>
      <c r="G52" s="12">
        <v>5.5827546296296294E-3</v>
      </c>
      <c r="H52" s="23" t="s">
        <v>127</v>
      </c>
      <c r="I52" s="25" t="s">
        <v>95</v>
      </c>
    </row>
    <row r="53" spans="1:9" ht="15" x14ac:dyDescent="0.2">
      <c r="A53" s="3">
        <v>13</v>
      </c>
      <c r="B53" s="2" t="s">
        <v>128</v>
      </c>
      <c r="C53" s="2" t="s">
        <v>118</v>
      </c>
      <c r="D53" s="2"/>
      <c r="E53" s="2">
        <v>261</v>
      </c>
      <c r="F53" s="2">
        <v>1969</v>
      </c>
      <c r="G53" s="12">
        <v>5.7250000000000001E-3</v>
      </c>
      <c r="H53" s="23" t="s">
        <v>129</v>
      </c>
      <c r="I53" s="25" t="s">
        <v>95</v>
      </c>
    </row>
    <row r="54" spans="1:9" ht="15" x14ac:dyDescent="0.2">
      <c r="A54" s="3">
        <v>14</v>
      </c>
      <c r="B54" s="2" t="s">
        <v>130</v>
      </c>
      <c r="C54" s="2" t="s">
        <v>131</v>
      </c>
      <c r="D54" s="2"/>
      <c r="E54" s="2">
        <v>269</v>
      </c>
      <c r="F54" s="2">
        <v>1972</v>
      </c>
      <c r="G54" s="12">
        <v>5.8811342592592587E-3</v>
      </c>
      <c r="H54" s="23" t="s">
        <v>132</v>
      </c>
      <c r="I54" s="25" t="s">
        <v>95</v>
      </c>
    </row>
    <row r="55" spans="1:9" ht="15" x14ac:dyDescent="0.2">
      <c r="A55" s="3">
        <v>15</v>
      </c>
      <c r="B55" s="2" t="s">
        <v>133</v>
      </c>
      <c r="C55" s="2" t="s">
        <v>134</v>
      </c>
      <c r="D55" s="2"/>
      <c r="E55" s="2">
        <v>263</v>
      </c>
      <c r="F55" s="2">
        <v>1967</v>
      </c>
      <c r="G55" s="12">
        <v>6.0665509259259266E-3</v>
      </c>
      <c r="H55" s="23" t="s">
        <v>135</v>
      </c>
      <c r="I55" s="25" t="s">
        <v>95</v>
      </c>
    </row>
    <row r="56" spans="1:9" ht="15" x14ac:dyDescent="0.2">
      <c r="A56" s="3">
        <v>16</v>
      </c>
      <c r="B56" s="2" t="s">
        <v>136</v>
      </c>
      <c r="C56" s="2" t="s">
        <v>6</v>
      </c>
      <c r="D56" s="2"/>
      <c r="E56" s="2">
        <v>262</v>
      </c>
      <c r="F56" s="2">
        <v>1970</v>
      </c>
      <c r="G56" s="12">
        <v>6.2872685185185184E-3</v>
      </c>
      <c r="H56" s="23" t="s">
        <v>137</v>
      </c>
      <c r="I56" s="25" t="s">
        <v>95</v>
      </c>
    </row>
    <row r="57" spans="1:9" ht="15" x14ac:dyDescent="0.2">
      <c r="A57" s="3">
        <v>17</v>
      </c>
      <c r="B57" s="2" t="s">
        <v>138</v>
      </c>
      <c r="C57" s="2" t="s">
        <v>139</v>
      </c>
      <c r="D57" s="2"/>
      <c r="E57" s="2">
        <v>274</v>
      </c>
      <c r="F57" s="2">
        <v>1970</v>
      </c>
      <c r="G57" s="12">
        <v>7.6047453703703702E-3</v>
      </c>
      <c r="H57" s="23" t="s">
        <v>140</v>
      </c>
      <c r="I57" s="25" t="s">
        <v>95</v>
      </c>
    </row>
    <row r="59" spans="1:9" ht="15.75" x14ac:dyDescent="0.2">
      <c r="A59" s="37" t="s">
        <v>141</v>
      </c>
      <c r="B59" s="37"/>
      <c r="C59" s="37"/>
      <c r="D59" s="37"/>
      <c r="E59" s="37"/>
      <c r="F59" s="37"/>
      <c r="G59" s="37"/>
      <c r="H59" s="37"/>
      <c r="I59" s="37"/>
    </row>
    <row r="60" spans="1:9" ht="18" x14ac:dyDescent="0.2">
      <c r="A60" s="9" t="s">
        <v>5</v>
      </c>
      <c r="B60" s="10" t="s">
        <v>0</v>
      </c>
      <c r="C60" s="10" t="s">
        <v>1</v>
      </c>
      <c r="D60" s="10" t="s">
        <v>21</v>
      </c>
      <c r="E60" s="10" t="s">
        <v>2</v>
      </c>
      <c r="F60" s="10" t="s">
        <v>3</v>
      </c>
      <c r="G60" s="10" t="s">
        <v>4</v>
      </c>
      <c r="H60" s="20" t="s">
        <v>13</v>
      </c>
      <c r="I60" s="22" t="s">
        <v>63</v>
      </c>
    </row>
    <row r="61" spans="1:9" ht="15" x14ac:dyDescent="0.2">
      <c r="A61" s="3">
        <v>1</v>
      </c>
      <c r="B61" s="2" t="s">
        <v>142</v>
      </c>
      <c r="C61" s="2" t="s">
        <v>143</v>
      </c>
      <c r="D61" s="2" t="s">
        <v>27</v>
      </c>
      <c r="E61" s="2">
        <v>260</v>
      </c>
      <c r="F61" s="2">
        <v>1995</v>
      </c>
      <c r="G61" s="12">
        <v>4.7052083333333329E-3</v>
      </c>
      <c r="H61" s="23" t="s">
        <v>24</v>
      </c>
      <c r="I61" s="25" t="s">
        <v>165</v>
      </c>
    </row>
    <row r="62" spans="1:9" ht="15" x14ac:dyDescent="0.2">
      <c r="A62" s="3">
        <v>2</v>
      </c>
      <c r="B62" s="2" t="s">
        <v>144</v>
      </c>
      <c r="C62" s="2" t="s">
        <v>26</v>
      </c>
      <c r="D62" s="2"/>
      <c r="E62" s="2">
        <v>255</v>
      </c>
      <c r="F62" s="2">
        <v>1990</v>
      </c>
      <c r="G62" s="12">
        <v>4.9923611111111115E-3</v>
      </c>
      <c r="H62" s="23" t="s">
        <v>145</v>
      </c>
      <c r="I62" s="25" t="s">
        <v>165</v>
      </c>
    </row>
    <row r="63" spans="1:9" ht="15" x14ac:dyDescent="0.2">
      <c r="A63" s="3">
        <v>3</v>
      </c>
      <c r="B63" s="2" t="s">
        <v>146</v>
      </c>
      <c r="C63" s="2" t="s">
        <v>147</v>
      </c>
      <c r="D63" s="2"/>
      <c r="E63" s="2">
        <v>258</v>
      </c>
      <c r="F63" s="2">
        <v>1989</v>
      </c>
      <c r="G63" s="12">
        <v>5.0146990740740742E-3</v>
      </c>
      <c r="H63" s="23" t="s">
        <v>148</v>
      </c>
      <c r="I63" s="25" t="s">
        <v>165</v>
      </c>
    </row>
    <row r="64" spans="1:9" ht="15" x14ac:dyDescent="0.2">
      <c r="A64" s="3">
        <v>4</v>
      </c>
      <c r="B64" s="2" t="s">
        <v>149</v>
      </c>
      <c r="C64" s="2"/>
      <c r="D64" s="2"/>
      <c r="E64" s="2">
        <v>259</v>
      </c>
      <c r="F64" s="2">
        <v>1983</v>
      </c>
      <c r="G64" s="12">
        <v>5.1549768518518524E-3</v>
      </c>
      <c r="H64" s="23" t="s">
        <v>150</v>
      </c>
      <c r="I64" s="25" t="s">
        <v>165</v>
      </c>
    </row>
    <row r="65" spans="1:9" ht="15" x14ac:dyDescent="0.2">
      <c r="A65" s="3">
        <v>5</v>
      </c>
      <c r="B65" s="2" t="s">
        <v>151</v>
      </c>
      <c r="C65" s="2" t="s">
        <v>26</v>
      </c>
      <c r="D65" s="2" t="s">
        <v>38</v>
      </c>
      <c r="E65" s="2">
        <v>257</v>
      </c>
      <c r="F65" s="2">
        <v>1990</v>
      </c>
      <c r="G65" s="12">
        <v>5.2032407407407409E-3</v>
      </c>
      <c r="H65" s="23" t="s">
        <v>152</v>
      </c>
      <c r="I65" s="25" t="s">
        <v>165</v>
      </c>
    </row>
    <row r="66" spans="1:9" ht="15" x14ac:dyDescent="0.2">
      <c r="A66" s="3">
        <v>6</v>
      </c>
      <c r="B66" s="2" t="s">
        <v>153</v>
      </c>
      <c r="C66" s="2" t="s">
        <v>112</v>
      </c>
      <c r="D66" s="2"/>
      <c r="E66" s="2">
        <v>251</v>
      </c>
      <c r="F66" s="2">
        <v>1976</v>
      </c>
      <c r="G66" s="12">
        <v>5.3027777777777778E-3</v>
      </c>
      <c r="H66" s="23" t="s">
        <v>154</v>
      </c>
      <c r="I66" s="25" t="s">
        <v>165</v>
      </c>
    </row>
    <row r="67" spans="1:9" ht="15" x14ac:dyDescent="0.2">
      <c r="A67" s="3">
        <v>7</v>
      </c>
      <c r="B67" s="2" t="s">
        <v>155</v>
      </c>
      <c r="C67" s="2" t="s">
        <v>15</v>
      </c>
      <c r="D67" s="2"/>
      <c r="E67" s="2">
        <v>256</v>
      </c>
      <c r="F67" s="2">
        <v>1995</v>
      </c>
      <c r="G67" s="12">
        <v>5.3519675925925922E-3</v>
      </c>
      <c r="H67" s="23" t="s">
        <v>156</v>
      </c>
      <c r="I67" s="25" t="s">
        <v>165</v>
      </c>
    </row>
    <row r="68" spans="1:9" ht="15" x14ac:dyDescent="0.2">
      <c r="A68" s="3">
        <v>8</v>
      </c>
      <c r="B68" s="2" t="s">
        <v>157</v>
      </c>
      <c r="C68" s="2" t="s">
        <v>158</v>
      </c>
      <c r="D68" s="2" t="s">
        <v>68</v>
      </c>
      <c r="E68" s="2">
        <v>252</v>
      </c>
      <c r="F68" s="2">
        <v>1994</v>
      </c>
      <c r="G68" s="12">
        <v>5.5408564814814808E-3</v>
      </c>
      <c r="H68" s="23" t="s">
        <v>159</v>
      </c>
      <c r="I68" s="25" t="s">
        <v>165</v>
      </c>
    </row>
    <row r="69" spans="1:9" ht="15" x14ac:dyDescent="0.2">
      <c r="A69" s="3">
        <v>9</v>
      </c>
      <c r="B69" s="2" t="s">
        <v>160</v>
      </c>
      <c r="C69" s="2" t="s">
        <v>8</v>
      </c>
      <c r="D69" s="2"/>
      <c r="E69" s="2">
        <v>253</v>
      </c>
      <c r="F69" s="2">
        <v>1976</v>
      </c>
      <c r="G69" s="12">
        <v>5.801041666666667E-3</v>
      </c>
      <c r="H69" s="23" t="s">
        <v>161</v>
      </c>
      <c r="I69" s="25" t="s">
        <v>165</v>
      </c>
    </row>
    <row r="70" spans="1:9" ht="15" x14ac:dyDescent="0.2">
      <c r="A70" s="3">
        <v>10</v>
      </c>
      <c r="B70" s="2" t="s">
        <v>162</v>
      </c>
      <c r="C70" s="2" t="s">
        <v>163</v>
      </c>
      <c r="D70" s="2"/>
      <c r="E70" s="2">
        <v>254</v>
      </c>
      <c r="F70" s="2">
        <v>1976</v>
      </c>
      <c r="G70" s="12">
        <v>6.1480324074074076E-3</v>
      </c>
      <c r="H70" s="23" t="s">
        <v>164</v>
      </c>
      <c r="I70" s="25" t="s">
        <v>165</v>
      </c>
    </row>
  </sheetData>
  <mergeCells count="10">
    <mergeCell ref="A59:I59"/>
    <mergeCell ref="A3:I3"/>
    <mergeCell ref="A6:I6"/>
    <mergeCell ref="A4:I4"/>
    <mergeCell ref="A5:I5"/>
    <mergeCell ref="A1:I1"/>
    <mergeCell ref="A2:I2"/>
    <mergeCell ref="A8:I8"/>
    <mergeCell ref="A26:I26"/>
    <mergeCell ref="A39:I39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topLeftCell="A10" zoomScaleNormal="100" workbookViewId="0">
      <selection activeCell="S11" sqref="S11"/>
    </sheetView>
  </sheetViews>
  <sheetFormatPr defaultRowHeight="15" x14ac:dyDescent="0.25"/>
  <cols>
    <col min="1" max="1" width="3.5703125" customWidth="1"/>
    <col min="2" max="2" width="24.85546875" bestFit="1" customWidth="1"/>
    <col min="3" max="3" width="17.28515625" customWidth="1"/>
    <col min="4" max="4" width="5.5703125" customWidth="1"/>
    <col min="5" max="5" width="5.42578125" customWidth="1"/>
    <col min="6" max="6" width="11.42578125" style="26" customWidth="1"/>
    <col min="7" max="7" width="9" style="4" customWidth="1"/>
    <col min="8" max="8" width="8.7109375" style="4" bestFit="1" customWidth="1"/>
    <col min="9" max="9" width="10.7109375" style="26" customWidth="1"/>
    <col min="10" max="10" width="3.42578125" style="32" bestFit="1" customWidth="1"/>
    <col min="11" max="14" width="0.28515625" hidden="1" customWidth="1"/>
  </cols>
  <sheetData>
    <row r="1" spans="1:14" x14ac:dyDescent="0.25">
      <c r="A1" s="41" t="s">
        <v>18</v>
      </c>
      <c r="B1" s="42"/>
      <c r="C1" s="42"/>
      <c r="D1" s="42"/>
      <c r="E1" s="42"/>
      <c r="F1" s="42"/>
      <c r="G1" s="42"/>
      <c r="H1" s="42"/>
      <c r="I1" s="42"/>
      <c r="J1" s="42"/>
    </row>
    <row r="2" spans="1:14" ht="15.75" customHeight="1" x14ac:dyDescent="0.25">
      <c r="A2" s="43" t="s">
        <v>19</v>
      </c>
      <c r="B2" s="44"/>
      <c r="C2" s="44"/>
      <c r="D2" s="44"/>
      <c r="E2" s="44"/>
      <c r="F2" s="44"/>
      <c r="G2" s="44"/>
      <c r="H2" s="44"/>
      <c r="I2" s="44"/>
      <c r="J2" s="44"/>
    </row>
    <row r="3" spans="1:14" ht="15.75" customHeight="1" x14ac:dyDescent="0.25">
      <c r="A3" s="45" t="s">
        <v>180</v>
      </c>
      <c r="B3" s="46"/>
      <c r="C3" s="46"/>
      <c r="D3" s="46"/>
      <c r="E3" s="46"/>
      <c r="F3" s="46"/>
      <c r="G3" s="46"/>
      <c r="H3" s="46"/>
      <c r="I3" s="46"/>
      <c r="J3" s="46"/>
    </row>
    <row r="4" spans="1:14" ht="15.75" customHeight="1" x14ac:dyDescent="0.25">
      <c r="A4" s="45" t="s">
        <v>20</v>
      </c>
      <c r="B4" s="46"/>
      <c r="C4" s="46"/>
      <c r="D4" s="46"/>
      <c r="E4" s="46"/>
      <c r="F4" s="46"/>
      <c r="G4" s="46"/>
      <c r="H4" s="46"/>
      <c r="I4" s="46"/>
      <c r="J4" s="46"/>
    </row>
    <row r="5" spans="1:14" x14ac:dyDescent="0.25">
      <c r="A5" s="49" t="s">
        <v>181</v>
      </c>
      <c r="B5" s="50"/>
      <c r="C5" s="50"/>
      <c r="D5" s="50"/>
      <c r="E5" s="50"/>
      <c r="F5" s="50"/>
      <c r="G5" s="50"/>
      <c r="H5" s="50"/>
      <c r="I5" s="50"/>
      <c r="J5" s="50"/>
    </row>
    <row r="6" spans="1:14" x14ac:dyDescent="0.25">
      <c r="A6" s="47" t="s">
        <v>184</v>
      </c>
      <c r="B6" s="48"/>
      <c r="C6" s="48"/>
      <c r="D6" s="48"/>
      <c r="E6" s="48"/>
      <c r="F6" s="48"/>
      <c r="G6" s="48"/>
      <c r="H6" s="48"/>
      <c r="I6" s="48"/>
    </row>
    <row r="7" spans="1:14" ht="12" customHeight="1" x14ac:dyDescent="0.25">
      <c r="K7" t="s">
        <v>7</v>
      </c>
      <c r="L7" s="4">
        <v>8.3217592592592596E-3</v>
      </c>
      <c r="M7">
        <v>4</v>
      </c>
      <c r="N7" s="4" t="e">
        <f>L7-#REF!</f>
        <v>#REF!</v>
      </c>
    </row>
    <row r="8" spans="1:14" s="5" customFormat="1" x14ac:dyDescent="0.25">
      <c r="A8" s="40" t="s">
        <v>168</v>
      </c>
      <c r="B8" s="40"/>
      <c r="F8" s="28"/>
      <c r="G8" s="6"/>
      <c r="H8" s="6"/>
      <c r="I8" s="30" t="s">
        <v>169</v>
      </c>
      <c r="J8" s="33"/>
      <c r="K8" s="5" t="s">
        <v>10</v>
      </c>
      <c r="L8" s="6">
        <v>9.2592592592592605E-3</v>
      </c>
      <c r="M8" s="5">
        <v>2</v>
      </c>
      <c r="N8" s="6" t="e">
        <f>L8-#REF!</f>
        <v>#REF!</v>
      </c>
    </row>
    <row r="9" spans="1:14" s="5" customFormat="1" ht="45.75" customHeight="1" x14ac:dyDescent="0.2">
      <c r="A9" s="27" t="s">
        <v>5</v>
      </c>
      <c r="B9" s="7" t="s">
        <v>0</v>
      </c>
      <c r="C9" s="7" t="s">
        <v>1</v>
      </c>
      <c r="D9" s="7" t="s">
        <v>2</v>
      </c>
      <c r="E9" s="7" t="s">
        <v>3</v>
      </c>
      <c r="F9" s="29" t="s">
        <v>12</v>
      </c>
      <c r="G9" s="8" t="s">
        <v>171</v>
      </c>
      <c r="H9" s="8" t="s">
        <v>4</v>
      </c>
      <c r="I9" s="31" t="s">
        <v>170</v>
      </c>
      <c r="J9" s="27" t="s">
        <v>179</v>
      </c>
      <c r="K9" s="5" t="s">
        <v>11</v>
      </c>
      <c r="L9" s="6">
        <v>9.5370370370370366E-3</v>
      </c>
      <c r="M9" s="5">
        <v>3</v>
      </c>
      <c r="N9" s="6" t="e">
        <f>L9-#REF!</f>
        <v>#REF!</v>
      </c>
    </row>
    <row r="10" spans="1:14" x14ac:dyDescent="0.25">
      <c r="A10" s="3">
        <v>1</v>
      </c>
      <c r="B10" s="14" t="s">
        <v>66</v>
      </c>
      <c r="C10" s="14" t="s">
        <v>67</v>
      </c>
      <c r="D10" s="14">
        <v>51</v>
      </c>
      <c r="E10" s="14">
        <v>1996</v>
      </c>
      <c r="F10" s="16">
        <v>0</v>
      </c>
      <c r="G10" s="16">
        <v>7.9027777777777777E-3</v>
      </c>
      <c r="H10" s="16">
        <v>1.6120023148148147E-2</v>
      </c>
      <c r="I10" s="16">
        <f>H10-F10</f>
        <v>1.6120023148148147E-2</v>
      </c>
      <c r="J10" s="34">
        <v>33</v>
      </c>
    </row>
    <row r="11" spans="1:14" x14ac:dyDescent="0.25">
      <c r="A11" s="3">
        <v>2</v>
      </c>
      <c r="B11" s="14" t="s">
        <v>73</v>
      </c>
      <c r="C11" s="14" t="s">
        <v>30</v>
      </c>
      <c r="D11" s="14">
        <v>53</v>
      </c>
      <c r="E11" s="14">
        <v>1997</v>
      </c>
      <c r="F11" s="16">
        <v>9.2592592592592588E-5</v>
      </c>
      <c r="G11" s="16">
        <v>7.9074074074074064E-3</v>
      </c>
      <c r="H11" s="16">
        <v>1.6126388888888888E-2</v>
      </c>
      <c r="I11" s="16">
        <f t="shared" ref="I11:I12" si="0">H11-F11</f>
        <v>1.6033796296296296E-2</v>
      </c>
      <c r="J11" s="34">
        <v>31</v>
      </c>
    </row>
    <row r="12" spans="1:14" x14ac:dyDescent="0.25">
      <c r="A12" s="3">
        <v>3</v>
      </c>
      <c r="B12" s="14" t="s">
        <v>75</v>
      </c>
      <c r="C12" s="14" t="s">
        <v>76</v>
      </c>
      <c r="D12" s="14">
        <v>54</v>
      </c>
      <c r="E12" s="14">
        <v>1996</v>
      </c>
      <c r="F12" s="16">
        <v>1.3888888888888889E-4</v>
      </c>
      <c r="G12" s="16">
        <v>7.9120370370370369E-3</v>
      </c>
      <c r="H12" s="16">
        <v>1.6131365740740741E-2</v>
      </c>
      <c r="I12" s="16">
        <f t="shared" si="0"/>
        <v>1.5992476851851851E-2</v>
      </c>
      <c r="J12" s="34">
        <v>29</v>
      </c>
    </row>
    <row r="14" spans="1:14" x14ac:dyDescent="0.25">
      <c r="A14" s="40" t="s">
        <v>172</v>
      </c>
      <c r="B14" s="40"/>
      <c r="C14" s="5"/>
      <c r="D14" s="5"/>
      <c r="E14" s="5"/>
      <c r="F14" s="28"/>
      <c r="G14" s="6"/>
      <c r="H14" s="6"/>
      <c r="I14" s="30" t="s">
        <v>166</v>
      </c>
    </row>
    <row r="15" spans="1:14" ht="45" x14ac:dyDescent="0.25">
      <c r="A15" s="27" t="s">
        <v>5</v>
      </c>
      <c r="B15" s="7" t="s">
        <v>0</v>
      </c>
      <c r="C15" s="7" t="s">
        <v>1</v>
      </c>
      <c r="D15" s="7" t="s">
        <v>2</v>
      </c>
      <c r="E15" s="7" t="s">
        <v>3</v>
      </c>
      <c r="F15" s="29" t="s">
        <v>12</v>
      </c>
      <c r="G15" s="8" t="s">
        <v>171</v>
      </c>
      <c r="H15" s="8" t="s">
        <v>4</v>
      </c>
      <c r="I15" s="31" t="s">
        <v>170</v>
      </c>
      <c r="J15" s="27" t="s">
        <v>179</v>
      </c>
    </row>
    <row r="16" spans="1:14" x14ac:dyDescent="0.25">
      <c r="A16" s="3">
        <v>1</v>
      </c>
      <c r="B16" s="14" t="s">
        <v>29</v>
      </c>
      <c r="C16" s="14" t="s">
        <v>30</v>
      </c>
      <c r="D16" s="14">
        <v>3</v>
      </c>
      <c r="E16" s="14">
        <v>1996</v>
      </c>
      <c r="F16" s="16">
        <v>2.8935185185185189E-4</v>
      </c>
      <c r="G16" s="13"/>
      <c r="H16" s="16">
        <v>9.2175925925925932E-3</v>
      </c>
      <c r="I16" s="16">
        <f>H16-F16</f>
        <v>8.9282407407407418E-3</v>
      </c>
      <c r="J16" s="34">
        <v>33</v>
      </c>
    </row>
    <row r="17" spans="1:10" x14ac:dyDescent="0.25">
      <c r="A17" s="3">
        <v>2</v>
      </c>
      <c r="B17" s="14" t="s">
        <v>37</v>
      </c>
      <c r="C17" s="14" t="s">
        <v>15</v>
      </c>
      <c r="D17" s="14">
        <v>6</v>
      </c>
      <c r="E17" s="14">
        <v>1997</v>
      </c>
      <c r="F17" s="16">
        <v>5.7870370370370378E-4</v>
      </c>
      <c r="G17" s="13"/>
      <c r="H17" s="16">
        <v>1.0041550925925926E-2</v>
      </c>
      <c r="I17" s="16">
        <f t="shared" ref="I17:I18" si="1">H17-F17</f>
        <v>9.4628472222222215E-3</v>
      </c>
      <c r="J17" s="34">
        <v>31</v>
      </c>
    </row>
    <row r="18" spans="1:10" x14ac:dyDescent="0.25">
      <c r="A18" s="3">
        <v>3</v>
      </c>
      <c r="B18" s="14" t="s">
        <v>52</v>
      </c>
      <c r="C18" s="14" t="s">
        <v>30</v>
      </c>
      <c r="D18" s="14">
        <v>13</v>
      </c>
      <c r="E18" s="14">
        <v>1997</v>
      </c>
      <c r="F18" s="16">
        <v>1.4699074074074074E-3</v>
      </c>
      <c r="G18" s="13"/>
      <c r="H18" s="16">
        <v>1.1644097222222221E-2</v>
      </c>
      <c r="I18" s="16">
        <f t="shared" si="1"/>
        <v>1.0174189814814813E-2</v>
      </c>
      <c r="J18" s="34">
        <v>29</v>
      </c>
    </row>
    <row r="20" spans="1:10" x14ac:dyDescent="0.25">
      <c r="A20" s="40" t="s">
        <v>173</v>
      </c>
      <c r="B20" s="40"/>
      <c r="C20" s="5"/>
      <c r="D20" s="5"/>
      <c r="E20" s="5"/>
      <c r="F20" s="28"/>
      <c r="G20" s="6"/>
      <c r="H20" s="6"/>
      <c r="I20" s="30" t="s">
        <v>169</v>
      </c>
    </row>
    <row r="21" spans="1:10" ht="45" x14ac:dyDescent="0.25">
      <c r="A21" s="27" t="s">
        <v>5</v>
      </c>
      <c r="B21" s="7" t="s">
        <v>0</v>
      </c>
      <c r="C21" s="7" t="s">
        <v>1</v>
      </c>
      <c r="D21" s="7" t="s">
        <v>2</v>
      </c>
      <c r="E21" s="7" t="s">
        <v>3</v>
      </c>
      <c r="F21" s="29" t="s">
        <v>12</v>
      </c>
      <c r="G21" s="8" t="s">
        <v>171</v>
      </c>
      <c r="H21" s="8" t="s">
        <v>4</v>
      </c>
      <c r="I21" s="31" t="s">
        <v>170</v>
      </c>
      <c r="J21" s="27" t="s">
        <v>179</v>
      </c>
    </row>
    <row r="22" spans="1:10" x14ac:dyDescent="0.25">
      <c r="A22" s="3">
        <v>1</v>
      </c>
      <c r="B22" s="14" t="s">
        <v>142</v>
      </c>
      <c r="C22" s="14" t="s">
        <v>143</v>
      </c>
      <c r="D22" s="14">
        <v>151</v>
      </c>
      <c r="E22" s="14">
        <v>1995</v>
      </c>
      <c r="F22" s="16">
        <v>0</v>
      </c>
      <c r="G22" s="16">
        <v>7.3414351851851861E-3</v>
      </c>
      <c r="H22" s="16">
        <v>1.5079398148148147E-2</v>
      </c>
      <c r="I22" s="16">
        <f>H22-F22</f>
        <v>1.5079398148148147E-2</v>
      </c>
      <c r="J22" s="34">
        <v>33</v>
      </c>
    </row>
    <row r="23" spans="1:10" x14ac:dyDescent="0.25">
      <c r="A23" s="3">
        <v>2</v>
      </c>
      <c r="B23" s="14" t="s">
        <v>146</v>
      </c>
      <c r="C23" s="14" t="s">
        <v>147</v>
      </c>
      <c r="D23" s="14">
        <v>153</v>
      </c>
      <c r="E23" s="14">
        <v>1989</v>
      </c>
      <c r="F23" s="16">
        <v>3.1250000000000001E-4</v>
      </c>
      <c r="G23" s="16">
        <v>8.0601851851851859E-3</v>
      </c>
      <c r="H23" s="16">
        <v>1.5977546296296295E-2</v>
      </c>
      <c r="I23" s="16">
        <f t="shared" ref="I23:I31" si="2">H23-F23</f>
        <v>1.5665046296296295E-2</v>
      </c>
      <c r="J23" s="34">
        <v>31</v>
      </c>
    </row>
    <row r="24" spans="1:10" x14ac:dyDescent="0.25">
      <c r="A24" s="3">
        <v>3</v>
      </c>
      <c r="B24" s="14" t="s">
        <v>144</v>
      </c>
      <c r="C24" s="14" t="s">
        <v>26</v>
      </c>
      <c r="D24" s="14">
        <v>152</v>
      </c>
      <c r="E24" s="14">
        <v>1990</v>
      </c>
      <c r="F24" s="16">
        <v>2.8935185185185189E-4</v>
      </c>
      <c r="G24" s="16">
        <v>8.0555555555555554E-3</v>
      </c>
      <c r="H24" s="16">
        <v>1.6051504629629631E-2</v>
      </c>
      <c r="I24" s="16">
        <f t="shared" si="2"/>
        <v>1.5762152777777778E-2</v>
      </c>
      <c r="J24" s="34">
        <v>29</v>
      </c>
    </row>
    <row r="25" spans="1:10" x14ac:dyDescent="0.25">
      <c r="A25" s="3">
        <v>4</v>
      </c>
      <c r="B25" s="14" t="s">
        <v>151</v>
      </c>
      <c r="C25" s="14" t="s">
        <v>26</v>
      </c>
      <c r="D25" s="14">
        <v>155</v>
      </c>
      <c r="E25" s="14">
        <v>1990</v>
      </c>
      <c r="F25" s="16">
        <v>4.9768518518518521E-4</v>
      </c>
      <c r="G25" s="16">
        <v>8.4120370370370373E-3</v>
      </c>
      <c r="H25" s="16">
        <v>1.6499884259259259E-2</v>
      </c>
      <c r="I25" s="16">
        <f t="shared" si="2"/>
        <v>1.6002199074074075E-2</v>
      </c>
      <c r="J25" s="34">
        <v>27</v>
      </c>
    </row>
    <row r="26" spans="1:10" x14ac:dyDescent="0.25">
      <c r="A26" s="3">
        <v>5</v>
      </c>
      <c r="B26" s="14" t="s">
        <v>149</v>
      </c>
      <c r="C26" s="14"/>
      <c r="D26" s="14">
        <v>154</v>
      </c>
      <c r="E26" s="14">
        <v>1983</v>
      </c>
      <c r="F26" s="16">
        <v>4.5138888888888892E-4</v>
      </c>
      <c r="G26" s="16">
        <v>8.4062500000000005E-3</v>
      </c>
      <c r="H26" s="16">
        <v>1.6525462962962964E-2</v>
      </c>
      <c r="I26" s="16">
        <f t="shared" si="2"/>
        <v>1.6074074074074074E-2</v>
      </c>
      <c r="J26" s="34">
        <v>26</v>
      </c>
    </row>
    <row r="27" spans="1:10" x14ac:dyDescent="0.25">
      <c r="A27" s="3">
        <v>6</v>
      </c>
      <c r="B27" s="14" t="s">
        <v>153</v>
      </c>
      <c r="C27" s="14" t="s">
        <v>112</v>
      </c>
      <c r="D27" s="14">
        <v>156</v>
      </c>
      <c r="E27" s="14">
        <v>1976</v>
      </c>
      <c r="F27" s="16">
        <v>6.018518518518519E-4</v>
      </c>
      <c r="G27" s="16">
        <v>8.69675925925926E-3</v>
      </c>
      <c r="H27" s="16">
        <v>1.722337962962963E-2</v>
      </c>
      <c r="I27" s="16">
        <f t="shared" si="2"/>
        <v>1.6621527777777777E-2</v>
      </c>
      <c r="J27" s="34">
        <v>25</v>
      </c>
    </row>
    <row r="28" spans="1:10" x14ac:dyDescent="0.25">
      <c r="A28" s="3">
        <v>7</v>
      </c>
      <c r="B28" s="14" t="s">
        <v>157</v>
      </c>
      <c r="C28" s="14" t="s">
        <v>158</v>
      </c>
      <c r="D28" s="14">
        <v>158</v>
      </c>
      <c r="E28" s="14">
        <v>1994</v>
      </c>
      <c r="F28" s="16">
        <v>8.3333333333333339E-4</v>
      </c>
      <c r="G28" s="16">
        <v>9.4120370370370365E-3</v>
      </c>
      <c r="H28" s="16">
        <v>1.8831712962962963E-2</v>
      </c>
      <c r="I28" s="16">
        <f t="shared" si="2"/>
        <v>1.7998379629629632E-2</v>
      </c>
      <c r="J28" s="34">
        <v>24</v>
      </c>
    </row>
    <row r="29" spans="1:10" x14ac:dyDescent="0.25">
      <c r="A29" s="3">
        <v>8</v>
      </c>
      <c r="B29" s="14" t="s">
        <v>160</v>
      </c>
      <c r="C29" s="14" t="s">
        <v>8</v>
      </c>
      <c r="D29" s="14">
        <v>159</v>
      </c>
      <c r="E29" s="14">
        <v>1976</v>
      </c>
      <c r="F29" s="16">
        <v>1.0995370370370371E-3</v>
      </c>
      <c r="G29" s="16">
        <v>1.0133101851851851E-2</v>
      </c>
      <c r="H29" s="16">
        <v>1.9485648148148151E-2</v>
      </c>
      <c r="I29" s="16">
        <f t="shared" si="2"/>
        <v>1.8386111111111113E-2</v>
      </c>
      <c r="J29" s="34">
        <v>23</v>
      </c>
    </row>
    <row r="30" spans="1:10" x14ac:dyDescent="0.25">
      <c r="A30" s="3">
        <v>9</v>
      </c>
      <c r="B30" s="14" t="s">
        <v>167</v>
      </c>
      <c r="C30" s="14" t="s">
        <v>8</v>
      </c>
      <c r="D30" s="14">
        <v>161</v>
      </c>
      <c r="E30" s="14">
        <v>1989</v>
      </c>
      <c r="F30" s="16">
        <v>1.4467592592592594E-3</v>
      </c>
      <c r="G30" s="16">
        <v>1.0410879629629629E-2</v>
      </c>
      <c r="H30" s="16">
        <v>1.980798611111111E-2</v>
      </c>
      <c r="I30" s="16">
        <f t="shared" si="2"/>
        <v>1.8361226851851851E-2</v>
      </c>
      <c r="J30" s="34">
        <v>22</v>
      </c>
    </row>
    <row r="31" spans="1:10" x14ac:dyDescent="0.25">
      <c r="A31" s="3">
        <v>10</v>
      </c>
      <c r="B31" s="14" t="s">
        <v>162</v>
      </c>
      <c r="C31" s="14" t="s">
        <v>163</v>
      </c>
      <c r="D31" s="14">
        <v>160</v>
      </c>
      <c r="E31" s="14">
        <v>1976</v>
      </c>
      <c r="F31" s="16">
        <v>1.4467592592592594E-3</v>
      </c>
      <c r="G31" s="16">
        <v>1.0857638888888889E-2</v>
      </c>
      <c r="H31" s="16">
        <v>2.0919097222222224E-2</v>
      </c>
      <c r="I31" s="16">
        <f t="shared" si="2"/>
        <v>1.9472337962962966E-2</v>
      </c>
      <c r="J31" s="34">
        <v>21</v>
      </c>
    </row>
    <row r="33" spans="1:10" x14ac:dyDescent="0.25">
      <c r="A33" s="40" t="s">
        <v>174</v>
      </c>
      <c r="B33" s="40"/>
      <c r="C33" s="5"/>
      <c r="D33" s="5"/>
      <c r="E33" s="5"/>
      <c r="F33" s="28"/>
      <c r="G33" s="6"/>
      <c r="H33" s="6"/>
      <c r="I33" s="30" t="s">
        <v>166</v>
      </c>
    </row>
    <row r="34" spans="1:10" ht="45" x14ac:dyDescent="0.25">
      <c r="A34" s="27" t="s">
        <v>5</v>
      </c>
      <c r="B34" s="7" t="s">
        <v>0</v>
      </c>
      <c r="C34" s="7" t="s">
        <v>1</v>
      </c>
      <c r="D34" s="7" t="s">
        <v>2</v>
      </c>
      <c r="E34" s="7" t="s">
        <v>3</v>
      </c>
      <c r="F34" s="29" t="s">
        <v>12</v>
      </c>
      <c r="G34" s="8" t="s">
        <v>171</v>
      </c>
      <c r="H34" s="8" t="s">
        <v>4</v>
      </c>
      <c r="I34" s="31" t="s">
        <v>170</v>
      </c>
      <c r="J34" s="27" t="s">
        <v>179</v>
      </c>
    </row>
    <row r="35" spans="1:10" x14ac:dyDescent="0.25">
      <c r="A35" s="3">
        <v>1</v>
      </c>
      <c r="B35" s="14" t="s">
        <v>25</v>
      </c>
      <c r="C35" s="14" t="s">
        <v>26</v>
      </c>
      <c r="D35" s="14">
        <v>2</v>
      </c>
      <c r="E35" s="14">
        <v>1993</v>
      </c>
      <c r="F35" s="16">
        <v>1.0416666666666667E-4</v>
      </c>
      <c r="G35" s="13"/>
      <c r="H35" s="16">
        <v>8.5145833333333323E-3</v>
      </c>
      <c r="I35" s="16">
        <f>H35-F35</f>
        <v>8.410416666666665E-3</v>
      </c>
      <c r="J35" s="34">
        <v>33</v>
      </c>
    </row>
    <row r="37" spans="1:10" x14ac:dyDescent="0.25">
      <c r="A37" s="40" t="s">
        <v>175</v>
      </c>
      <c r="B37" s="40"/>
      <c r="C37" s="5"/>
      <c r="D37" s="5"/>
      <c r="E37" s="5"/>
      <c r="F37" s="28"/>
      <c r="G37" s="6"/>
      <c r="H37" s="6"/>
      <c r="I37" s="30" t="s">
        <v>169</v>
      </c>
    </row>
    <row r="38" spans="1:10" ht="45" x14ac:dyDescent="0.25">
      <c r="A38" s="27" t="s">
        <v>5</v>
      </c>
      <c r="B38" s="7" t="s">
        <v>0</v>
      </c>
      <c r="C38" s="7" t="s">
        <v>1</v>
      </c>
      <c r="D38" s="7" t="s">
        <v>2</v>
      </c>
      <c r="E38" s="7" t="s">
        <v>3</v>
      </c>
      <c r="F38" s="29" t="s">
        <v>12</v>
      </c>
      <c r="G38" s="8" t="s">
        <v>171</v>
      </c>
      <c r="H38" s="8" t="s">
        <v>4</v>
      </c>
      <c r="I38" s="31" t="s">
        <v>170</v>
      </c>
      <c r="J38" s="27" t="s">
        <v>179</v>
      </c>
    </row>
    <row r="39" spans="1:10" x14ac:dyDescent="0.25">
      <c r="A39" s="3">
        <v>1</v>
      </c>
      <c r="B39" s="14" t="s">
        <v>98</v>
      </c>
      <c r="C39" s="14" t="s">
        <v>99</v>
      </c>
      <c r="D39" s="14">
        <v>102</v>
      </c>
      <c r="E39" s="14">
        <v>1975</v>
      </c>
      <c r="F39" s="16">
        <v>9.2592592592592588E-5</v>
      </c>
      <c r="G39" s="16">
        <v>7.6898148148148151E-3</v>
      </c>
      <c r="H39" s="16">
        <v>1.5605787037037038E-2</v>
      </c>
      <c r="I39" s="16">
        <f>H39-G39</f>
        <v>7.9159722222222235E-3</v>
      </c>
      <c r="J39" s="34">
        <v>33</v>
      </c>
    </row>
    <row r="40" spans="1:10" x14ac:dyDescent="0.25">
      <c r="A40" s="3">
        <v>2</v>
      </c>
      <c r="B40" s="14" t="s">
        <v>96</v>
      </c>
      <c r="C40" s="14" t="s">
        <v>97</v>
      </c>
      <c r="D40" s="14">
        <v>101</v>
      </c>
      <c r="E40" s="14">
        <v>1968</v>
      </c>
      <c r="F40" s="16">
        <v>0</v>
      </c>
      <c r="G40" s="16">
        <v>7.6574074074074079E-3</v>
      </c>
      <c r="H40" s="16">
        <v>1.5622337962962965E-2</v>
      </c>
      <c r="I40" s="16">
        <f t="shared" ref="I40:I55" si="3">H40-G40</f>
        <v>7.9649305555555567E-3</v>
      </c>
      <c r="J40" s="34">
        <v>31</v>
      </c>
    </row>
    <row r="41" spans="1:10" x14ac:dyDescent="0.25">
      <c r="A41" s="3">
        <v>3</v>
      </c>
      <c r="B41" s="14" t="s">
        <v>101</v>
      </c>
      <c r="C41" s="14"/>
      <c r="D41" s="14">
        <v>103</v>
      </c>
      <c r="E41" s="14">
        <v>1971</v>
      </c>
      <c r="F41" s="16">
        <v>1.6203703703703703E-4</v>
      </c>
      <c r="G41" s="16">
        <v>8.0138888888888881E-3</v>
      </c>
      <c r="H41" s="16">
        <v>1.6170949074074074E-2</v>
      </c>
      <c r="I41" s="16">
        <f t="shared" si="3"/>
        <v>8.1570601851851856E-3</v>
      </c>
      <c r="J41" s="34">
        <v>29</v>
      </c>
    </row>
    <row r="42" spans="1:10" x14ac:dyDescent="0.25">
      <c r="A42" s="3">
        <v>4</v>
      </c>
      <c r="B42" s="14" t="s">
        <v>103</v>
      </c>
      <c r="C42" s="14" t="s">
        <v>104</v>
      </c>
      <c r="D42" s="14">
        <v>104</v>
      </c>
      <c r="E42" s="14">
        <v>1973</v>
      </c>
      <c r="F42" s="16">
        <v>2.4305555555555552E-4</v>
      </c>
      <c r="G42" s="16">
        <v>8.1226851851851859E-3</v>
      </c>
      <c r="H42" s="16">
        <v>1.6184837962962963E-2</v>
      </c>
      <c r="I42" s="16">
        <f t="shared" si="3"/>
        <v>8.0621527777777775E-3</v>
      </c>
      <c r="J42" s="34">
        <v>27</v>
      </c>
    </row>
    <row r="43" spans="1:10" x14ac:dyDescent="0.25">
      <c r="A43" s="3">
        <v>5</v>
      </c>
      <c r="B43" s="14" t="s">
        <v>111</v>
      </c>
      <c r="C43" s="14" t="s">
        <v>112</v>
      </c>
      <c r="D43" s="14">
        <v>107</v>
      </c>
      <c r="E43" s="14">
        <v>1971</v>
      </c>
      <c r="F43" s="16">
        <v>3.3564814814814812E-4</v>
      </c>
      <c r="G43" s="16">
        <v>8.1273148148148146E-3</v>
      </c>
      <c r="H43" s="16">
        <v>1.619560185185185E-2</v>
      </c>
      <c r="I43" s="16">
        <f t="shared" si="3"/>
        <v>8.0682870370370353E-3</v>
      </c>
      <c r="J43" s="34">
        <v>26</v>
      </c>
    </row>
    <row r="44" spans="1:10" x14ac:dyDescent="0.25">
      <c r="A44" s="3">
        <v>6</v>
      </c>
      <c r="B44" s="14" t="s">
        <v>108</v>
      </c>
      <c r="C44" s="14" t="s">
        <v>8</v>
      </c>
      <c r="D44" s="14">
        <v>106</v>
      </c>
      <c r="E44" s="14">
        <v>1975</v>
      </c>
      <c r="F44" s="16">
        <v>3.2407407407407406E-4</v>
      </c>
      <c r="G44" s="16">
        <v>8.1168981481481474E-3</v>
      </c>
      <c r="H44" s="16">
        <v>1.6246412037037038E-2</v>
      </c>
      <c r="I44" s="16">
        <f t="shared" si="3"/>
        <v>8.129513888888891E-3</v>
      </c>
      <c r="J44" s="34">
        <v>25</v>
      </c>
    </row>
    <row r="45" spans="1:10" x14ac:dyDescent="0.25">
      <c r="A45" s="3">
        <v>7</v>
      </c>
      <c r="B45" s="14" t="s">
        <v>106</v>
      </c>
      <c r="C45" s="14" t="s">
        <v>23</v>
      </c>
      <c r="D45" s="14">
        <v>105</v>
      </c>
      <c r="E45" s="14">
        <v>1969</v>
      </c>
      <c r="F45" s="16">
        <v>2.7777777777777778E-4</v>
      </c>
      <c r="G45" s="16">
        <v>8.1064814814814819E-3</v>
      </c>
      <c r="H45" s="16">
        <v>1.6337847222222222E-2</v>
      </c>
      <c r="I45" s="16">
        <f t="shared" si="3"/>
        <v>8.2313657407407405E-3</v>
      </c>
      <c r="J45" s="34">
        <v>24</v>
      </c>
    </row>
    <row r="46" spans="1:10" x14ac:dyDescent="0.25">
      <c r="A46" s="3">
        <v>8</v>
      </c>
      <c r="B46" s="14" t="s">
        <v>114</v>
      </c>
      <c r="C46" s="14" t="s">
        <v>115</v>
      </c>
      <c r="D46" s="14">
        <v>108</v>
      </c>
      <c r="E46" s="14">
        <v>1969</v>
      </c>
      <c r="F46" s="16">
        <v>3.3564814814814812E-4</v>
      </c>
      <c r="G46" s="16">
        <v>8.1099537037037043E-3</v>
      </c>
      <c r="H46" s="16">
        <v>1.6499768518518521E-2</v>
      </c>
      <c r="I46" s="16">
        <f t="shared" si="3"/>
        <v>8.389814814814817E-3</v>
      </c>
      <c r="J46" s="34">
        <v>23</v>
      </c>
    </row>
    <row r="47" spans="1:10" x14ac:dyDescent="0.25">
      <c r="A47" s="3">
        <v>9</v>
      </c>
      <c r="B47" s="14" t="s">
        <v>117</v>
      </c>
      <c r="C47" s="14" t="s">
        <v>118</v>
      </c>
      <c r="D47" s="14">
        <v>109</v>
      </c>
      <c r="E47" s="14">
        <v>1967</v>
      </c>
      <c r="F47" s="16">
        <v>3.8194444444444446E-4</v>
      </c>
      <c r="G47" s="16">
        <v>8.4328703703703701E-3</v>
      </c>
      <c r="H47" s="16">
        <v>1.6963773148148148E-2</v>
      </c>
      <c r="I47" s="16">
        <f t="shared" si="3"/>
        <v>8.5309027777777779E-3</v>
      </c>
      <c r="J47" s="34">
        <v>22</v>
      </c>
    </row>
    <row r="48" spans="1:10" x14ac:dyDescent="0.25">
      <c r="A48" s="3">
        <v>10</v>
      </c>
      <c r="B48" s="14" t="s">
        <v>120</v>
      </c>
      <c r="C48" s="14" t="s">
        <v>6</v>
      </c>
      <c r="D48" s="14">
        <v>110</v>
      </c>
      <c r="E48" s="14">
        <v>1972</v>
      </c>
      <c r="F48" s="16">
        <v>4.8611111111111104E-4</v>
      </c>
      <c r="G48" s="16">
        <v>9.0196759259259258E-3</v>
      </c>
      <c r="H48" s="16">
        <v>1.7686574074074073E-2</v>
      </c>
      <c r="I48" s="16">
        <f t="shared" si="3"/>
        <v>8.6668981481481475E-3</v>
      </c>
      <c r="J48" s="34">
        <v>21</v>
      </c>
    </row>
    <row r="49" spans="1:10" x14ac:dyDescent="0.25">
      <c r="A49" s="3">
        <v>11</v>
      </c>
      <c r="B49" s="14" t="s">
        <v>125</v>
      </c>
      <c r="C49" s="14" t="s">
        <v>126</v>
      </c>
      <c r="D49" s="14">
        <v>112</v>
      </c>
      <c r="E49" s="14">
        <v>1972</v>
      </c>
      <c r="F49" s="16">
        <v>6.4814814814814813E-4</v>
      </c>
      <c r="G49" s="16">
        <v>9.0335648148148154E-3</v>
      </c>
      <c r="H49" s="16">
        <v>1.7908217592592594E-2</v>
      </c>
      <c r="I49" s="16">
        <f t="shared" si="3"/>
        <v>8.8746527777777782E-3</v>
      </c>
      <c r="J49" s="34">
        <v>20</v>
      </c>
    </row>
    <row r="50" spans="1:10" x14ac:dyDescent="0.25">
      <c r="A50" s="3">
        <v>12</v>
      </c>
      <c r="B50" s="14" t="s">
        <v>122</v>
      </c>
      <c r="C50" s="14" t="s">
        <v>123</v>
      </c>
      <c r="D50" s="14">
        <v>111</v>
      </c>
      <c r="E50" s="14">
        <v>1970</v>
      </c>
      <c r="F50" s="16">
        <v>6.2500000000000001E-4</v>
      </c>
      <c r="G50" s="16">
        <v>9.0254629629629626E-3</v>
      </c>
      <c r="H50" s="16">
        <v>1.7912037037037035E-2</v>
      </c>
      <c r="I50" s="16">
        <f t="shared" si="3"/>
        <v>8.8865740740740728E-3</v>
      </c>
      <c r="J50" s="34">
        <v>19</v>
      </c>
    </row>
    <row r="51" spans="1:10" x14ac:dyDescent="0.25">
      <c r="A51" s="3">
        <v>13</v>
      </c>
      <c r="B51" s="14" t="s">
        <v>128</v>
      </c>
      <c r="C51" s="14" t="s">
        <v>118</v>
      </c>
      <c r="D51" s="14">
        <v>113</v>
      </c>
      <c r="E51" s="14">
        <v>1969</v>
      </c>
      <c r="F51" s="16">
        <v>7.8703703703703705E-4</v>
      </c>
      <c r="G51" s="16">
        <v>9.4560185185185181E-3</v>
      </c>
      <c r="H51" s="16">
        <v>1.844386574074074E-2</v>
      </c>
      <c r="I51" s="16">
        <f t="shared" si="3"/>
        <v>8.9878472222222217E-3</v>
      </c>
      <c r="J51" s="34">
        <v>18</v>
      </c>
    </row>
    <row r="52" spans="1:10" x14ac:dyDescent="0.25">
      <c r="A52" s="3">
        <v>14</v>
      </c>
      <c r="B52" s="14" t="s">
        <v>130</v>
      </c>
      <c r="C52" s="14" t="s">
        <v>131</v>
      </c>
      <c r="D52" s="14">
        <v>114</v>
      </c>
      <c r="E52" s="14">
        <v>1972</v>
      </c>
      <c r="F52" s="16">
        <v>9.3750000000000007E-4</v>
      </c>
      <c r="G52" s="16">
        <v>1.0049768518518519E-2</v>
      </c>
      <c r="H52" s="16">
        <v>1.9836226851851851E-2</v>
      </c>
      <c r="I52" s="16">
        <f t="shared" si="3"/>
        <v>9.7864583333333328E-3</v>
      </c>
      <c r="J52" s="34">
        <v>17</v>
      </c>
    </row>
    <row r="53" spans="1:10" x14ac:dyDescent="0.25">
      <c r="A53" s="3">
        <v>15</v>
      </c>
      <c r="B53" s="14" t="s">
        <v>133</v>
      </c>
      <c r="C53" s="14" t="s">
        <v>134</v>
      </c>
      <c r="D53" s="14">
        <v>115</v>
      </c>
      <c r="E53" s="14">
        <v>1967</v>
      </c>
      <c r="F53" s="16">
        <v>1.1226851851851851E-3</v>
      </c>
      <c r="G53" s="16">
        <v>1.0390046296296295E-2</v>
      </c>
      <c r="H53" s="16">
        <v>2.0134027777777775E-2</v>
      </c>
      <c r="I53" s="16">
        <f t="shared" si="3"/>
        <v>9.7439814814814802E-3</v>
      </c>
      <c r="J53" s="34">
        <v>16</v>
      </c>
    </row>
    <row r="54" spans="1:10" x14ac:dyDescent="0.25">
      <c r="A54" s="3">
        <v>16</v>
      </c>
      <c r="B54" s="14" t="s">
        <v>136</v>
      </c>
      <c r="C54" s="14" t="s">
        <v>6</v>
      </c>
      <c r="D54" s="14">
        <v>116</v>
      </c>
      <c r="E54" s="14">
        <v>1970</v>
      </c>
      <c r="F54" s="16">
        <v>1.3541666666666667E-3</v>
      </c>
      <c r="G54" s="16">
        <v>1.0900462962962964E-2</v>
      </c>
      <c r="H54" s="16">
        <v>2.1351851851851854E-2</v>
      </c>
      <c r="I54" s="16">
        <f t="shared" si="3"/>
        <v>1.045138888888889E-2</v>
      </c>
      <c r="J54" s="34">
        <v>15</v>
      </c>
    </row>
    <row r="55" spans="1:10" x14ac:dyDescent="0.25">
      <c r="A55" s="3">
        <v>17</v>
      </c>
      <c r="B55" s="14" t="s">
        <v>138</v>
      </c>
      <c r="C55" s="14" t="s">
        <v>139</v>
      </c>
      <c r="D55" s="14">
        <v>117</v>
      </c>
      <c r="E55" s="14">
        <v>1970</v>
      </c>
      <c r="F55" s="16">
        <v>2.6620370370370374E-3</v>
      </c>
      <c r="G55" s="16">
        <v>1.3844907407407408E-2</v>
      </c>
      <c r="H55" s="16">
        <v>2.5779976851851853E-2</v>
      </c>
      <c r="I55" s="16">
        <f t="shared" si="3"/>
        <v>1.1935069444444444E-2</v>
      </c>
      <c r="J55" s="34">
        <v>14</v>
      </c>
    </row>
    <row r="57" spans="1:10" x14ac:dyDescent="0.25">
      <c r="A57" s="40" t="s">
        <v>176</v>
      </c>
      <c r="B57" s="40"/>
      <c r="C57" s="5"/>
      <c r="D57" s="5"/>
      <c r="E57" s="5"/>
      <c r="F57" s="28"/>
      <c r="G57" s="6"/>
      <c r="H57" s="6"/>
      <c r="I57" s="30" t="s">
        <v>166</v>
      </c>
    </row>
    <row r="58" spans="1:10" ht="45" x14ac:dyDescent="0.25">
      <c r="A58" s="27" t="s">
        <v>5</v>
      </c>
      <c r="B58" s="7" t="s">
        <v>0</v>
      </c>
      <c r="C58" s="7" t="s">
        <v>1</v>
      </c>
      <c r="D58" s="7" t="s">
        <v>2</v>
      </c>
      <c r="E58" s="7" t="s">
        <v>3</v>
      </c>
      <c r="F58" s="29" t="s">
        <v>12</v>
      </c>
      <c r="G58" s="8" t="s">
        <v>171</v>
      </c>
      <c r="H58" s="8" t="s">
        <v>4</v>
      </c>
      <c r="I58" s="31" t="s">
        <v>170</v>
      </c>
      <c r="J58" s="27" t="s">
        <v>179</v>
      </c>
    </row>
    <row r="59" spans="1:10" x14ac:dyDescent="0.25">
      <c r="A59" s="3">
        <v>1</v>
      </c>
      <c r="B59" s="14" t="s">
        <v>22</v>
      </c>
      <c r="C59" s="14" t="s">
        <v>23</v>
      </c>
      <c r="D59" s="14">
        <v>1</v>
      </c>
      <c r="E59" s="14">
        <v>1976</v>
      </c>
      <c r="F59" s="16">
        <v>0</v>
      </c>
      <c r="G59" s="13"/>
      <c r="H59" s="16">
        <v>8.3056712962962954E-3</v>
      </c>
      <c r="I59" s="16">
        <f>H59-F59</f>
        <v>8.3056712962962954E-3</v>
      </c>
      <c r="J59" s="34">
        <v>33</v>
      </c>
    </row>
    <row r="60" spans="1:10" x14ac:dyDescent="0.25">
      <c r="A60" s="3">
        <v>2</v>
      </c>
      <c r="B60" s="14" t="s">
        <v>48</v>
      </c>
      <c r="C60" s="14" t="s">
        <v>49</v>
      </c>
      <c r="D60" s="14">
        <v>11</v>
      </c>
      <c r="E60" s="14">
        <v>1972</v>
      </c>
      <c r="F60" s="16">
        <v>1.1458333333333333E-3</v>
      </c>
      <c r="G60" s="13"/>
      <c r="H60" s="16">
        <v>1.0974189814814815E-2</v>
      </c>
      <c r="I60" s="16">
        <f>H60-F60</f>
        <v>9.8283564814814813E-3</v>
      </c>
      <c r="J60" s="34">
        <v>31</v>
      </c>
    </row>
    <row r="62" spans="1:10" x14ac:dyDescent="0.25">
      <c r="A62" s="40" t="s">
        <v>177</v>
      </c>
      <c r="B62" s="40"/>
      <c r="C62" s="5"/>
      <c r="D62" s="5"/>
      <c r="E62" s="5"/>
      <c r="F62" s="28"/>
      <c r="G62" s="6"/>
      <c r="H62" s="6"/>
      <c r="I62" s="30" t="s">
        <v>169</v>
      </c>
    </row>
    <row r="63" spans="1:10" ht="45" x14ac:dyDescent="0.25">
      <c r="A63" s="27" t="s">
        <v>5</v>
      </c>
      <c r="B63" s="7" t="s">
        <v>0</v>
      </c>
      <c r="C63" s="7" t="s">
        <v>1</v>
      </c>
      <c r="D63" s="7" t="s">
        <v>2</v>
      </c>
      <c r="E63" s="7" t="s">
        <v>3</v>
      </c>
      <c r="F63" s="29" t="s">
        <v>12</v>
      </c>
      <c r="G63" s="8" t="s">
        <v>171</v>
      </c>
      <c r="H63" s="8" t="s">
        <v>4</v>
      </c>
      <c r="I63" s="31" t="s">
        <v>170</v>
      </c>
      <c r="J63" s="27" t="s">
        <v>179</v>
      </c>
    </row>
    <row r="64" spans="1:10" x14ac:dyDescent="0.25">
      <c r="A64" s="3">
        <v>1</v>
      </c>
      <c r="B64" s="14" t="s">
        <v>70</v>
      </c>
      <c r="C64" s="14" t="b">
        <v>1</v>
      </c>
      <c r="D64" s="14">
        <v>52</v>
      </c>
      <c r="E64" s="14">
        <v>1965</v>
      </c>
      <c r="F64" s="16">
        <v>8.1018518518518516E-5</v>
      </c>
      <c r="G64" s="16">
        <v>7.8969907407407409E-3</v>
      </c>
      <c r="H64" s="16">
        <v>1.6165162037037037E-2</v>
      </c>
      <c r="I64" s="16">
        <f>H64-F64</f>
        <v>1.6084143518518518E-2</v>
      </c>
      <c r="J64" s="34">
        <v>33</v>
      </c>
    </row>
    <row r="65" spans="1:10" x14ac:dyDescent="0.25">
      <c r="A65" s="3">
        <v>2</v>
      </c>
      <c r="B65" s="14" t="s">
        <v>78</v>
      </c>
      <c r="C65" s="14" t="s">
        <v>79</v>
      </c>
      <c r="D65" s="14">
        <v>55</v>
      </c>
      <c r="E65" s="14">
        <v>1965</v>
      </c>
      <c r="F65" s="16">
        <v>2.0833333333333335E-4</v>
      </c>
      <c r="G65" s="16">
        <v>8.1828703703703699E-3</v>
      </c>
      <c r="H65" s="16">
        <v>1.6951157407407408E-2</v>
      </c>
      <c r="I65" s="16">
        <f t="shared" ref="I65:I70" si="4">H65-F65</f>
        <v>1.6742824074074073E-2</v>
      </c>
      <c r="J65" s="34">
        <v>31</v>
      </c>
    </row>
    <row r="66" spans="1:10" x14ac:dyDescent="0.25">
      <c r="A66" s="3">
        <v>3</v>
      </c>
      <c r="B66" s="14" t="s">
        <v>83</v>
      </c>
      <c r="C66" s="14" t="s">
        <v>84</v>
      </c>
      <c r="D66" s="14">
        <v>57</v>
      </c>
      <c r="E66" s="14">
        <v>1961</v>
      </c>
      <c r="F66" s="16">
        <v>3.1250000000000001E-4</v>
      </c>
      <c r="G66" s="16">
        <v>9.0358796296296298E-3</v>
      </c>
      <c r="H66" s="16">
        <v>1.7920833333333334E-2</v>
      </c>
      <c r="I66" s="16">
        <f t="shared" si="4"/>
        <v>1.7608333333333333E-2</v>
      </c>
      <c r="J66" s="34">
        <v>29</v>
      </c>
    </row>
    <row r="67" spans="1:10" x14ac:dyDescent="0.25">
      <c r="A67" s="3">
        <v>4</v>
      </c>
      <c r="B67" s="14" t="s">
        <v>81</v>
      </c>
      <c r="C67" s="14" t="s">
        <v>9</v>
      </c>
      <c r="D67" s="14">
        <v>56</v>
      </c>
      <c r="E67" s="14">
        <v>1961</v>
      </c>
      <c r="F67" s="16">
        <v>3.0092592592592595E-4</v>
      </c>
      <c r="G67" s="16">
        <v>9.0277777777777787E-3</v>
      </c>
      <c r="H67" s="16">
        <v>1.7982638888888888E-2</v>
      </c>
      <c r="I67" s="16">
        <f t="shared" si="4"/>
        <v>1.7681712962962962E-2</v>
      </c>
      <c r="J67" s="34">
        <v>27</v>
      </c>
    </row>
    <row r="68" spans="1:10" x14ac:dyDescent="0.25">
      <c r="A68" s="3">
        <v>5</v>
      </c>
      <c r="B68" s="14" t="s">
        <v>86</v>
      </c>
      <c r="C68" s="14" t="s">
        <v>87</v>
      </c>
      <c r="D68" s="14">
        <v>58</v>
      </c>
      <c r="E68" s="14">
        <v>1964</v>
      </c>
      <c r="F68" s="16">
        <v>4.8611111111111104E-4</v>
      </c>
      <c r="G68" s="16">
        <v>9.2743055555555547E-3</v>
      </c>
      <c r="H68" s="16">
        <v>1.8579166666666667E-2</v>
      </c>
      <c r="I68" s="16">
        <f t="shared" si="4"/>
        <v>1.8093055555555557E-2</v>
      </c>
      <c r="J68" s="34">
        <v>26</v>
      </c>
    </row>
    <row r="69" spans="1:10" x14ac:dyDescent="0.25">
      <c r="A69" s="3">
        <v>6</v>
      </c>
      <c r="B69" s="14" t="s">
        <v>89</v>
      </c>
      <c r="C69" s="14" t="s">
        <v>90</v>
      </c>
      <c r="D69" s="14">
        <v>59</v>
      </c>
      <c r="E69" s="14">
        <v>1957</v>
      </c>
      <c r="F69" s="16">
        <v>6.7129629629629625E-4</v>
      </c>
      <c r="G69" s="16">
        <v>9.6770833333333344E-3</v>
      </c>
      <c r="H69" s="16">
        <v>1.9184259259259259E-2</v>
      </c>
      <c r="I69" s="16">
        <f t="shared" si="4"/>
        <v>1.8512962962962964E-2</v>
      </c>
      <c r="J69" s="34">
        <v>25</v>
      </c>
    </row>
    <row r="70" spans="1:10" x14ac:dyDescent="0.25">
      <c r="A70" s="3">
        <v>7</v>
      </c>
      <c r="B70" s="14" t="s">
        <v>92</v>
      </c>
      <c r="C70" s="14" t="s">
        <v>93</v>
      </c>
      <c r="D70" s="14">
        <v>60</v>
      </c>
      <c r="E70" s="14">
        <v>1959</v>
      </c>
      <c r="F70" s="16">
        <v>1.1226851851851851E-3</v>
      </c>
      <c r="G70" s="16">
        <v>1.069212962962963E-2</v>
      </c>
      <c r="H70" s="16">
        <v>2.0598958333333334E-2</v>
      </c>
      <c r="I70" s="16">
        <f t="shared" si="4"/>
        <v>1.9476273148148149E-2</v>
      </c>
      <c r="J70" s="34">
        <v>24</v>
      </c>
    </row>
    <row r="72" spans="1:10" x14ac:dyDescent="0.25">
      <c r="A72" s="40" t="s">
        <v>178</v>
      </c>
      <c r="B72" s="40"/>
      <c r="C72" s="5"/>
      <c r="D72" s="5"/>
      <c r="E72" s="5"/>
      <c r="F72" s="28"/>
      <c r="G72" s="6"/>
      <c r="H72" s="6"/>
      <c r="I72" s="30" t="s">
        <v>166</v>
      </c>
    </row>
    <row r="73" spans="1:10" ht="45" x14ac:dyDescent="0.25">
      <c r="A73" s="27" t="s">
        <v>5</v>
      </c>
      <c r="B73" s="7" t="s">
        <v>0</v>
      </c>
      <c r="C73" s="7" t="s">
        <v>1</v>
      </c>
      <c r="D73" s="7" t="s">
        <v>2</v>
      </c>
      <c r="E73" s="7" t="s">
        <v>3</v>
      </c>
      <c r="F73" s="29" t="s">
        <v>12</v>
      </c>
      <c r="G73" s="8" t="s">
        <v>171</v>
      </c>
      <c r="H73" s="8" t="s">
        <v>4</v>
      </c>
      <c r="I73" s="31" t="s">
        <v>170</v>
      </c>
      <c r="J73" s="27" t="s">
        <v>179</v>
      </c>
    </row>
    <row r="74" spans="1:10" x14ac:dyDescent="0.25">
      <c r="A74" s="3">
        <v>1</v>
      </c>
      <c r="B74" s="14" t="s">
        <v>33</v>
      </c>
      <c r="C74" s="14" t="s">
        <v>34</v>
      </c>
      <c r="D74" s="14">
        <v>4</v>
      </c>
      <c r="E74" s="14">
        <v>1955</v>
      </c>
      <c r="F74" s="16">
        <v>3.7037037037037035E-4</v>
      </c>
      <c r="G74" s="13"/>
      <c r="H74" s="16">
        <v>9.125462962962962E-3</v>
      </c>
      <c r="I74" s="16">
        <f>H74-F74</f>
        <v>8.7550925925925921E-3</v>
      </c>
      <c r="J74" s="34">
        <v>33</v>
      </c>
    </row>
    <row r="75" spans="1:10" x14ac:dyDescent="0.25">
      <c r="A75" s="3">
        <v>2</v>
      </c>
      <c r="B75" s="14" t="s">
        <v>10</v>
      </c>
      <c r="C75" s="14"/>
      <c r="D75" s="14">
        <v>5</v>
      </c>
      <c r="E75" s="14">
        <v>1952</v>
      </c>
      <c r="F75" s="16">
        <v>4.2824074074074075E-4</v>
      </c>
      <c r="G75" s="13"/>
      <c r="H75" s="16">
        <v>9.5898148148148149E-3</v>
      </c>
      <c r="I75" s="16">
        <f t="shared" ref="I75:I80" si="5">H75-F75</f>
        <v>9.1615740740740737E-3</v>
      </c>
      <c r="J75" s="34">
        <v>31</v>
      </c>
    </row>
    <row r="76" spans="1:10" x14ac:dyDescent="0.25">
      <c r="A76" s="3">
        <v>3</v>
      </c>
      <c r="B76" s="14" t="s">
        <v>40</v>
      </c>
      <c r="C76" s="14" t="s">
        <v>41</v>
      </c>
      <c r="D76" s="14">
        <v>7</v>
      </c>
      <c r="E76" s="14">
        <v>1955</v>
      </c>
      <c r="F76" s="16">
        <v>6.7129629629629625E-4</v>
      </c>
      <c r="G76" s="13"/>
      <c r="H76" s="16">
        <v>9.8665509259259262E-3</v>
      </c>
      <c r="I76" s="16">
        <f t="shared" si="5"/>
        <v>9.1952546296296296E-3</v>
      </c>
      <c r="J76" s="34">
        <v>29</v>
      </c>
    </row>
    <row r="77" spans="1:10" x14ac:dyDescent="0.25">
      <c r="A77" s="3">
        <v>4</v>
      </c>
      <c r="B77" s="14" t="s">
        <v>43</v>
      </c>
      <c r="C77" s="14"/>
      <c r="D77" s="14">
        <v>8</v>
      </c>
      <c r="E77" s="14">
        <v>1950</v>
      </c>
      <c r="F77" s="16">
        <v>7.0601851851851847E-4</v>
      </c>
      <c r="G77" s="13"/>
      <c r="H77" s="16">
        <v>9.9262731481481476E-3</v>
      </c>
      <c r="I77" s="16">
        <f t="shared" si="5"/>
        <v>9.2202546296296286E-3</v>
      </c>
      <c r="J77" s="34">
        <v>27</v>
      </c>
    </row>
    <row r="78" spans="1:10" x14ac:dyDescent="0.25">
      <c r="A78" s="3">
        <v>5</v>
      </c>
      <c r="B78" s="14" t="s">
        <v>45</v>
      </c>
      <c r="C78" s="14" t="s">
        <v>26</v>
      </c>
      <c r="D78" s="14">
        <v>9</v>
      </c>
      <c r="E78" s="14">
        <v>1954</v>
      </c>
      <c r="F78" s="16">
        <v>7.8703703703703705E-4</v>
      </c>
      <c r="G78" s="13"/>
      <c r="H78" s="16">
        <v>1.0230208333333334E-2</v>
      </c>
      <c r="I78" s="16">
        <f t="shared" si="5"/>
        <v>9.4431712962962967E-3</v>
      </c>
      <c r="J78" s="34">
        <v>26</v>
      </c>
    </row>
    <row r="79" spans="1:10" x14ac:dyDescent="0.25">
      <c r="A79" s="3">
        <v>6</v>
      </c>
      <c r="B79" s="14" t="s">
        <v>11</v>
      </c>
      <c r="C79" s="14" t="s">
        <v>47</v>
      </c>
      <c r="D79" s="14">
        <v>10</v>
      </c>
      <c r="E79" s="14">
        <v>1946</v>
      </c>
      <c r="F79" s="16">
        <v>1.1226851851851851E-3</v>
      </c>
      <c r="G79" s="13"/>
      <c r="H79" s="16">
        <v>1.1210300925925926E-2</v>
      </c>
      <c r="I79" s="16">
        <f t="shared" si="5"/>
        <v>1.0087615740740741E-2</v>
      </c>
      <c r="J79" s="34">
        <v>25</v>
      </c>
    </row>
    <row r="80" spans="1:10" x14ac:dyDescent="0.25">
      <c r="A80" s="3">
        <v>7</v>
      </c>
      <c r="B80" s="14" t="s">
        <v>50</v>
      </c>
      <c r="C80" s="14" t="s">
        <v>51</v>
      </c>
      <c r="D80" s="14">
        <v>12</v>
      </c>
      <c r="E80" s="14">
        <v>1947</v>
      </c>
      <c r="F80" s="16">
        <v>1.3310185185185185E-3</v>
      </c>
      <c r="G80" s="13"/>
      <c r="H80" s="16">
        <v>1.1726157407407407E-2</v>
      </c>
      <c r="I80" s="16">
        <f t="shared" si="5"/>
        <v>1.039513888888889E-2</v>
      </c>
      <c r="J80" s="34">
        <v>24</v>
      </c>
    </row>
  </sheetData>
  <mergeCells count="14">
    <mergeCell ref="A8:B8"/>
    <mergeCell ref="A14:B14"/>
    <mergeCell ref="A72:B72"/>
    <mergeCell ref="A1:J1"/>
    <mergeCell ref="A2:J2"/>
    <mergeCell ref="A3:J3"/>
    <mergeCell ref="A4:J4"/>
    <mergeCell ref="A6:I6"/>
    <mergeCell ref="A20:B20"/>
    <mergeCell ref="A33:B33"/>
    <mergeCell ref="A37:B37"/>
    <mergeCell ref="A57:B57"/>
    <mergeCell ref="A62:B62"/>
    <mergeCell ref="A5:J5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:I41"/>
    </sheetView>
  </sheetViews>
  <sheetFormatPr defaultRowHeight="15" x14ac:dyDescent="0.25"/>
  <cols>
    <col min="1" max="1" width="8" bestFit="1" customWidth="1"/>
    <col min="2" max="2" width="6.85546875" bestFit="1" customWidth="1"/>
    <col min="3" max="3" width="21" bestFit="1" customWidth="1"/>
    <col min="4" max="4" width="19.85546875" bestFit="1" customWidth="1"/>
    <col min="5" max="5" width="7.140625" bestFit="1" customWidth="1"/>
    <col min="6" max="6" width="5" bestFit="1" customWidth="1"/>
    <col min="7" max="7" width="10" bestFit="1" customWidth="1"/>
    <col min="8" max="8" width="12.1406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пролог</vt:lpstr>
      <vt:lpstr>преследование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2016-05-08T16:41:47Z</dcterms:modified>
</cp:coreProperties>
</file>